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F\MIR-SIPOT\2025\4TO TRIMESTRE 2025\03- Ficha de Indicadores del Desempeño Obras Pub. 4Tr25\"/>
    </mc:Choice>
  </mc:AlternateContent>
  <xr:revisionPtr revIDLastSave="0" documentId="13_ncr:1_{49236CCC-FB95-4F6D-A796-FE7A91C89C5E}" xr6:coauthVersionLast="47" xr6:coauthVersionMax="47" xr10:uidLastSave="{00000000-0000-0000-0000-000000000000}"/>
  <bookViews>
    <workbookView xWindow="-120" yWindow="-120" windowWidth="29040" windowHeight="15840" tabRatio="860" activeTab="9" xr2:uid="{00000000-000D-0000-FFFF-FFFF00000000}"/>
  </bookViews>
  <sheets>
    <sheet name="C-2.2.1.1.1" sheetId="63" r:id="rId1"/>
    <sheet name="A-2.2.1.1.1.1" sheetId="64" r:id="rId2"/>
    <sheet name="A-2.2.1.1.1.2" sheetId="65" r:id="rId3"/>
    <sheet name="A-2.2.1.1.1.3" sheetId="66" r:id="rId4"/>
    <sheet name="A-2.2.1.1.1.4 (1)" sheetId="67" r:id="rId5"/>
    <sheet name="A-2.2.1.1.1.4 (2)" sheetId="68" r:id="rId6"/>
    <sheet name="A-2.2.1.1.1.5" sheetId="69" r:id="rId7"/>
    <sheet name="A-2.2.1.1.1.6" sheetId="70" r:id="rId8"/>
    <sheet name="A-2.2.1.1.1.7" sheetId="71" r:id="rId9"/>
    <sheet name="A-2.2.1.1.1.8" sheetId="72" r:id="rId10"/>
  </sheets>
  <definedNames>
    <definedName name="_xlnm.Print_Area" localSheetId="1">'A-2.2.1.1.1.1'!$B$1:$H$53</definedName>
    <definedName name="_xlnm.Print_Area" localSheetId="2">'A-2.2.1.1.1.2'!$B$1:$H$53</definedName>
    <definedName name="_xlnm.Print_Area" localSheetId="3">'A-2.2.1.1.1.3'!$B$1:$H$53</definedName>
    <definedName name="_xlnm.Print_Area" localSheetId="4">'A-2.2.1.1.1.4 (1)'!$B$1:$H$53</definedName>
    <definedName name="_xlnm.Print_Area" localSheetId="5">'A-2.2.1.1.1.4 (2)'!$B$1:$H$53</definedName>
    <definedName name="_xlnm.Print_Area" localSheetId="6">'A-2.2.1.1.1.5'!$B$1:$H$53</definedName>
    <definedName name="_xlnm.Print_Area" localSheetId="7">'A-2.2.1.1.1.6'!$B$1:$H$53</definedName>
    <definedName name="_xlnm.Print_Area" localSheetId="8">'A-2.2.1.1.1.7'!$B$1:$H$53</definedName>
    <definedName name="_xlnm.Print_Area" localSheetId="9">'A-2.2.1.1.1.8'!$B$1:$H$53</definedName>
    <definedName name="_xlnm.Print_Area" localSheetId="0">'C-2.2.1.1.1'!$B$1:$H$53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72" l="1"/>
  <c r="J27" i="72" s="1"/>
  <c r="K27" i="72" s="1"/>
  <c r="I27" i="71"/>
  <c r="J27" i="71" s="1"/>
  <c r="K27" i="71" s="1"/>
  <c r="I27" i="70"/>
  <c r="J27" i="70" s="1"/>
  <c r="K27" i="70" s="1"/>
  <c r="I27" i="69"/>
  <c r="J27" i="69" s="1"/>
  <c r="K27" i="69" s="1"/>
  <c r="I27" i="68"/>
  <c r="J27" i="68" s="1"/>
  <c r="K27" i="68" s="1"/>
  <c r="I27" i="67"/>
  <c r="J27" i="67" s="1"/>
  <c r="K27" i="67" s="1"/>
  <c r="I27" i="66"/>
  <c r="J27" i="66" s="1"/>
  <c r="K27" i="66" s="1"/>
  <c r="I27" i="65"/>
  <c r="J27" i="65" s="1"/>
  <c r="K27" i="65" s="1"/>
  <c r="I27" i="64"/>
  <c r="J27" i="64" s="1"/>
  <c r="K27" i="64" s="1"/>
  <c r="I27" i="63"/>
  <c r="J27" i="63" s="1"/>
  <c r="K27" i="63" s="1"/>
</calcChain>
</file>

<file path=xl/sharedStrings.xml><?xml version="1.0" encoding="utf-8"?>
<sst xmlns="http://schemas.openxmlformats.org/spreadsheetml/2006/main" count="1038" uniqueCount="199">
  <si>
    <t>Ficha de Indicador de Desempeño. FID 2025</t>
  </si>
  <si>
    <t>CLAVE Y NOMBRE DEL INDICADOR</t>
  </si>
  <si>
    <t>NOMBRE DEL PROGRAMA PRESUPUESTARIO ANUAL (PPA)</t>
  </si>
  <si>
    <t>UNIDAD RESPONSABLE</t>
  </si>
  <si>
    <t>NIVEL DE LA MIR QUE ATIENDE EL INDICADOR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</si>
  <si>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</si>
  <si>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</si>
  <si>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</si>
  <si>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</si>
  <si>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</si>
  <si>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</si>
  <si>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</si>
  <si>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       )</t>
  </si>
  <si>
    <r>
      <rPr>
        <sz val="9"/>
        <color theme="1"/>
        <rFont val="Calibri"/>
        <family val="2"/>
        <scheme val="minor"/>
      </rPr>
      <t xml:space="preserve">Seleccionar una de las </t>
    </r>
    <r>
      <rPr>
        <b/>
        <sz val="9"/>
        <color theme="1"/>
        <rFont val="Calibri"/>
        <family val="2"/>
        <scheme val="minor"/>
      </rPr>
      <t xml:space="preserve">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</si>
  <si>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>Seleccionar el</t>
    </r>
    <r>
      <rPr>
        <b/>
        <sz val="9"/>
        <color theme="1"/>
        <rFont val="Calibri"/>
        <family val="2"/>
        <scheme val="minor"/>
      </rPr>
      <t xml:space="preserve"> Tipo de indicador.</t>
    </r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</si>
  <si>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</si>
  <si>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</si>
  <si>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</si>
  <si>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</si>
  <si>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</si>
  <si>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</si>
  <si>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</si>
  <si>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 )</t>
  </si>
  <si>
    <t xml:space="preserve"> (   )</t>
  </si>
  <si>
    <t>Seleccionar el compartamiento del Indicador hacia la meta
(ascendente o descendente)</t>
  </si>
  <si>
    <t>Tipo de valor de la meta.</t>
  </si>
  <si>
    <t>Ascendente</t>
  </si>
  <si>
    <t>Absoluta</t>
  </si>
  <si>
    <t>Relativa</t>
  </si>
  <si>
    <t>(     SÍ     )</t>
  </si>
  <si>
    <t>(    SÍ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</si>
  <si>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</si>
  <si>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</si>
  <si>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</si>
  <si>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</si>
  <si>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Porcentaje</t>
  </si>
  <si>
    <t>Anual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</si>
  <si>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</si>
  <si>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</si>
  <si>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</si>
  <si>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</si>
  <si>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</si>
  <si>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</si>
  <si>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</si>
  <si>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</si>
  <si>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</si>
  <si>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mayor o igual a 70%</t>
  </si>
  <si>
    <t>entre 50%  y 70%</t>
  </si>
  <si>
    <t xml:space="preserve"> menor o igual  a 50%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</si>
  <si>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</si>
  <si>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</si>
  <si>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</si>
  <si>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</si>
  <si>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</si>
  <si>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</si>
  <si>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</si>
  <si>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</si>
  <si>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</si>
  <si>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</si>
  <si>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</si>
  <si>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</si>
  <si>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</si>
  <si>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</si>
  <si>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</si>
  <si>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</si>
  <si>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</si>
  <si>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</si>
  <si>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</si>
  <si>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</si>
  <si>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</si>
  <si>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</si>
  <si>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</si>
  <si>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E-PPA 2.2  PROGRAMA DE INFRAESTRUCTURA BÁSICA URBANA, MEJORAMIENTO DE IMAGEN, SERVICIOS PÚBLICOS Y OBRAS PÚBLICAS DIGNAS, SUSTENTABLES E INCLUSIVAS.</t>
  </si>
  <si>
    <t>SECRETARÍA MUNICIPAL DE OBRAS PÚBLICAS Y SERVICIOS</t>
  </si>
  <si>
    <t>Secretaría Municipal de Obras Públicas y Servicios</t>
  </si>
  <si>
    <t>M.A.P. Samantha Hernández Cardeña</t>
  </si>
  <si>
    <t>COMPONENTE</t>
  </si>
  <si>
    <t>Este indicador refiere a la supervisión de la obra y servicios públicos, y elaboración de informes técnicos e integración de expedientes de Obra Pública autorizada.</t>
  </si>
  <si>
    <t xml:space="preserve">Este indicador permite la planeación estrategica para la administración de los recursos financieros, con eficiencia, entre las diferentes actividades administrativas y de operatividad. </t>
  </si>
  <si>
    <r>
      <t>POSPS:</t>
    </r>
    <r>
      <rPr>
        <sz val="9"/>
        <color theme="1"/>
        <rFont val="Calibri"/>
        <family val="2"/>
        <scheme val="minor"/>
      </rPr>
      <t xml:space="preserve"> Porcentaje de Obra y Servicios Públicos  supervisados.</t>
    </r>
  </si>
  <si>
    <t>Número de Obra y Sevicios Públicos Programados</t>
  </si>
  <si>
    <t xml:space="preserve">NOSPP </t>
  </si>
  <si>
    <t xml:space="preserve">NTOSPS  </t>
  </si>
  <si>
    <t>Número Total de Obra y Servicios Públicos Supervisados</t>
  </si>
  <si>
    <t>Número de Actividades Realizadas.</t>
  </si>
  <si>
    <t>NAR</t>
  </si>
  <si>
    <t>Número  de Actividades  Programadas</t>
  </si>
  <si>
    <t>NAP</t>
  </si>
  <si>
    <r>
      <t xml:space="preserve">PAAO: </t>
    </r>
    <r>
      <rPr>
        <sz val="9"/>
        <color theme="1"/>
        <rFont val="Calibri"/>
        <family val="2"/>
        <scheme val="minor"/>
      </rPr>
      <t>Porcentaje de Actividades Administrativas y de Operatividad realizadas.</t>
    </r>
  </si>
  <si>
    <r>
      <t xml:space="preserve">POPE: </t>
    </r>
    <r>
      <rPr>
        <sz val="9"/>
        <color theme="1"/>
        <rFont val="Calibri"/>
        <family val="2"/>
        <scheme val="minor"/>
      </rPr>
      <t>Porcentaje de Obra Pública entregada.</t>
    </r>
  </si>
  <si>
    <t xml:space="preserve">Este indicador permite medir la entrega de obra publica </t>
  </si>
  <si>
    <t>(  X  )</t>
  </si>
  <si>
    <t>(   X   )</t>
  </si>
  <si>
    <t xml:space="preserve"> (   X   )</t>
  </si>
  <si>
    <t xml:space="preserve"> (   X  )</t>
  </si>
  <si>
    <r>
      <rPr>
        <b/>
        <sz val="9"/>
        <color theme="1"/>
        <rFont val="Calibri"/>
        <family val="2"/>
        <scheme val="minor"/>
      </rPr>
      <t>PAAO</t>
    </r>
    <r>
      <rPr>
        <sz val="9"/>
        <color theme="1"/>
        <rFont val="Calibri"/>
        <family val="2"/>
        <scheme val="minor"/>
      </rPr>
      <t>= (NAR/NAP)*100</t>
    </r>
  </si>
  <si>
    <r>
      <rPr>
        <b/>
        <sz val="9"/>
        <color theme="1"/>
        <rFont val="Calibri"/>
        <family val="2"/>
        <scheme val="minor"/>
      </rPr>
      <t>POPE</t>
    </r>
    <r>
      <rPr>
        <sz val="9"/>
        <color theme="1"/>
        <rFont val="Calibri"/>
        <family val="2"/>
        <scheme val="minor"/>
      </rPr>
      <t>= (NOPE/NOPP)*100</t>
    </r>
  </si>
  <si>
    <r>
      <rPr>
        <b/>
        <sz val="9"/>
        <color theme="1"/>
        <rFont val="Calibri"/>
        <family val="2"/>
        <scheme val="minor"/>
      </rPr>
      <t xml:space="preserve"> POSPS</t>
    </r>
    <r>
      <rPr>
        <sz val="9"/>
        <color theme="1"/>
        <rFont val="Calibri"/>
        <family val="2"/>
        <scheme val="minor"/>
      </rPr>
      <t xml:space="preserve">= (NOSPP/NTOSPS)*100                        </t>
    </r>
  </si>
  <si>
    <t xml:space="preserve"> Número de Obra Pública Entregada</t>
  </si>
  <si>
    <t>NOPE</t>
  </si>
  <si>
    <t>Número de Obra Pública Programada</t>
  </si>
  <si>
    <t>NOPP</t>
  </si>
  <si>
    <t>secretariaobrasyservicios@cancun.gob.mx</t>
  </si>
  <si>
    <t>9988812800 Ext. 1010</t>
  </si>
  <si>
    <r>
      <t>PAAP:</t>
    </r>
    <r>
      <rPr>
        <sz val="9"/>
        <color theme="1"/>
        <rFont val="Calibri"/>
        <family val="2"/>
        <scheme val="minor"/>
      </rPr>
      <t xml:space="preserve"> Porcentaje de asistencia a actividades programadas.</t>
    </r>
  </si>
  <si>
    <t>Este indicador permite cuantificar las invitaciones a reuniones, comisiones, cursos de actualización y capacitación a fin de garantizar la asistencia.</t>
  </si>
  <si>
    <r>
      <rPr>
        <b/>
        <sz val="9"/>
        <color theme="1"/>
        <rFont val="Calibri"/>
        <family val="2"/>
        <scheme val="minor"/>
      </rPr>
      <t xml:space="preserve">PAAP= </t>
    </r>
    <r>
      <rPr>
        <sz val="9"/>
        <color theme="1"/>
        <rFont val="Calibri"/>
        <family val="2"/>
        <scheme val="minor"/>
      </rPr>
      <t>(NAR/NAP)*100</t>
    </r>
  </si>
  <si>
    <t>Número de Actividades Realizadas</t>
  </si>
  <si>
    <t>Número de Actividades Programadas</t>
  </si>
  <si>
    <r>
      <t xml:space="preserve">PSCA: </t>
    </r>
    <r>
      <rPr>
        <sz val="9"/>
        <color theme="1"/>
        <rFont val="Calibri"/>
        <family val="2"/>
        <scheme val="minor"/>
      </rPr>
      <t>Porcentaje de Solicitudes Ciudadanas Atendidas.</t>
    </r>
  </si>
  <si>
    <t>Este indicador permite atender las solicitudes ciudadanas de mantenimiento de la infraestructura municipal.</t>
  </si>
  <si>
    <r>
      <rPr>
        <b/>
        <sz val="9"/>
        <color theme="1"/>
        <rFont val="Calibri"/>
        <family val="2"/>
        <scheme val="minor"/>
      </rPr>
      <t>PSCA</t>
    </r>
    <r>
      <rPr>
        <sz val="9"/>
        <color theme="1"/>
        <rFont val="Calibri"/>
        <family val="2"/>
        <scheme val="minor"/>
      </rPr>
      <t>= (NSA/NSR)*100</t>
    </r>
  </si>
  <si>
    <t>NSA</t>
  </si>
  <si>
    <t>Número de Solicitudes Atendidas</t>
  </si>
  <si>
    <t>NSR</t>
  </si>
  <si>
    <t>Número Solicitudes Recepcionadas</t>
  </si>
  <si>
    <r>
      <t xml:space="preserve">PSCC: </t>
    </r>
    <r>
      <rPr>
        <sz val="9"/>
        <color theme="1"/>
        <rFont val="Calibri"/>
        <family val="2"/>
        <scheme val="minor"/>
      </rPr>
      <t>Porcentaje de Solicitudes Ciudadanas Canalizadas.</t>
    </r>
  </si>
  <si>
    <t xml:space="preserve">Este indicador permite canalizar las solicitudes ciudadanas con otras dependencias municipales en las que no se tiene injerencia, dando el segumiento hasta su destino final. </t>
  </si>
  <si>
    <r>
      <rPr>
        <b/>
        <sz val="9"/>
        <color theme="1"/>
        <rFont val="Calibri"/>
        <family val="2"/>
        <scheme val="minor"/>
      </rPr>
      <t>PSCC</t>
    </r>
    <r>
      <rPr>
        <sz val="9"/>
        <color theme="1"/>
        <rFont val="Calibri"/>
        <family val="2"/>
        <scheme val="minor"/>
      </rPr>
      <t>= (NSC/NSR)*100</t>
    </r>
  </si>
  <si>
    <t>NSC</t>
  </si>
  <si>
    <t>Número de Solicitudes Canalizadas.</t>
  </si>
  <si>
    <t xml:space="preserve"> Número Solicitudes Recepcionadas</t>
  </si>
  <si>
    <r>
      <t xml:space="preserve">PPOPA: </t>
    </r>
    <r>
      <rPr>
        <sz val="9"/>
        <color theme="1"/>
        <rFont val="Calibri"/>
        <family val="2"/>
        <scheme val="minor"/>
      </rPr>
      <t>Porcentaje de Permisos de Obra Privada autorizados.</t>
    </r>
  </si>
  <si>
    <t>Mide la cantidad de autorizaciónes de permisos de obra en vía pública de personas fisicas y/o morales que cumplen con los lineamientos establecidos.</t>
  </si>
  <si>
    <t>Número de Permisos Autorizados.</t>
  </si>
  <si>
    <t>NPA</t>
  </si>
  <si>
    <t>NPS</t>
  </si>
  <si>
    <t>Número Permisos Solicitados.</t>
  </si>
  <si>
    <r>
      <rPr>
        <b/>
        <sz val="9"/>
        <color theme="1"/>
        <rFont val="Calibri"/>
        <family val="2"/>
        <scheme val="minor"/>
      </rPr>
      <t>PPOPA</t>
    </r>
    <r>
      <rPr>
        <sz val="9"/>
        <color theme="1"/>
        <rFont val="Calibri"/>
        <family val="2"/>
        <scheme val="minor"/>
      </rPr>
      <t xml:space="preserve">= (NPA/NPS)*100  </t>
    </r>
  </si>
  <si>
    <t xml:space="preserve">Este indicador permite cuantificar los expedientes de procesos juridico-administrativos resueltos para proyectar, autorizar y notificar la resolución administrativa por la Secretaría Municipal de Obras Públicas y Servicios. </t>
  </si>
  <si>
    <t>NER</t>
  </si>
  <si>
    <r>
      <t xml:space="preserve">PSMR: </t>
    </r>
    <r>
      <rPr>
        <sz val="9"/>
        <color theme="1"/>
        <rFont val="Calibri"/>
        <family val="2"/>
        <scheme val="minor"/>
      </rPr>
      <t xml:space="preserve">Porcentaje de solicitudes de mantenimiento realizadas. </t>
    </r>
  </si>
  <si>
    <t>Este indicador permite medir la eficiencia del mantenimiento de las áreas administrativas y con ello llevar un control tanto preventivo como correctivo.</t>
  </si>
  <si>
    <r>
      <rPr>
        <b/>
        <sz val="9"/>
        <color theme="1"/>
        <rFont val="Calibri"/>
        <family val="2"/>
        <scheme val="minor"/>
      </rPr>
      <t>PSMR</t>
    </r>
    <r>
      <rPr>
        <sz val="9"/>
        <color theme="1"/>
        <rFont val="Calibri"/>
        <family val="2"/>
        <scheme val="minor"/>
      </rPr>
      <t xml:space="preserve">= (NSMR/NSMR1)*100 </t>
    </r>
  </si>
  <si>
    <t>NSMR</t>
  </si>
  <si>
    <t>Número de solicitudes de mantenimiento realizadas.</t>
  </si>
  <si>
    <t>Número de solicitudes de mantenimiento recibidas.</t>
  </si>
  <si>
    <r>
      <t xml:space="preserve">PASOPD: </t>
    </r>
    <r>
      <rPr>
        <sz val="9"/>
        <color theme="1"/>
        <rFont val="Calibri"/>
        <family val="2"/>
        <scheme val="minor"/>
      </rPr>
      <t>Porcentaje de actividades de servicios y obra pública difundidas</t>
    </r>
  </si>
  <si>
    <t>Este indicador permite medir la cantidad de eventos realizados, mediante el acercamiento en los espacios públicos con los comités vecinales para conocer las deficiencias de los servicios y obras públicas de la región, asimismo la participación y asistencia de la ciudadanía en la  entrega de obra pública.</t>
  </si>
  <si>
    <r>
      <rPr>
        <b/>
        <sz val="9"/>
        <color theme="1"/>
        <rFont val="Calibri"/>
        <family val="2"/>
        <scheme val="minor"/>
      </rPr>
      <t>PASOPD</t>
    </r>
    <r>
      <rPr>
        <sz val="9"/>
        <color theme="1"/>
        <rFont val="Calibri"/>
        <family val="2"/>
        <scheme val="minor"/>
      </rPr>
      <t xml:space="preserve">= (TAD/TAPD)*100 </t>
    </r>
  </si>
  <si>
    <t>TAD</t>
  </si>
  <si>
    <t xml:space="preserve"> Total de actividades difundidas</t>
  </si>
  <si>
    <t>TAPD</t>
  </si>
  <si>
    <t>Total de actividades por difundir</t>
  </si>
  <si>
    <t xml:space="preserve">Lic. Eneida Alexandra Gomez Rios </t>
  </si>
  <si>
    <t>Coordinación Administrativa de la Secretaría Municipal de Obras Públicas y Servicios</t>
  </si>
  <si>
    <t>Lic. Claudia Isabel Martínez Fabro</t>
  </si>
  <si>
    <t>Lic. Carlos Antonio Gutierrez Galeana</t>
  </si>
  <si>
    <t>claumf.bj@gmail.com</t>
  </si>
  <si>
    <t>9988812800 Ext. 1000 y 1001</t>
  </si>
  <si>
    <t>Obra Pública supervisada para su entrega 2025.</t>
  </si>
  <si>
    <t>Obra Pública supervisada para su entrega 2022</t>
  </si>
  <si>
    <t>Obras</t>
  </si>
  <si>
    <t>Avance de actividades administrativas y operativas 2022</t>
  </si>
  <si>
    <t>Actividades</t>
  </si>
  <si>
    <t>Acta entrega de obra publica concluida 2025</t>
  </si>
  <si>
    <t>Acta entrega de obra publica concluida 2022</t>
  </si>
  <si>
    <t>Obra pública</t>
  </si>
  <si>
    <t>Invitaciones a eventos y juntas de actualización de obra pública 2025</t>
  </si>
  <si>
    <t>Invitaciones a eventos y juntas de actualización de obra pública 2022</t>
  </si>
  <si>
    <t>Solicitudes Ciudadanas Atendidas 2025</t>
  </si>
  <si>
    <t>Solicitudes</t>
  </si>
  <si>
    <t>Solicitudes Ciudadanas Atendidas 2022</t>
  </si>
  <si>
    <t>Solicitudes Ciudadanas Canalizadas 2025</t>
  </si>
  <si>
    <t>Solicitudes Ciudadanas Canalizadas 2022</t>
  </si>
  <si>
    <t>Relación de solicitudes y autorizaciones 2025</t>
  </si>
  <si>
    <t>Permisos</t>
  </si>
  <si>
    <t>Relación de solicitudes y autorizaciones 2022</t>
  </si>
  <si>
    <t>Procesos administrativos 2025</t>
  </si>
  <si>
    <t>Procesos administrativos 2022</t>
  </si>
  <si>
    <t>Expedientes</t>
  </si>
  <si>
    <t>Dictamenes de Material 2025</t>
  </si>
  <si>
    <t>Dictamenes de Material 2022</t>
  </si>
  <si>
    <t>NSMR1</t>
  </si>
  <si>
    <t>Reporte de Actividades Difundidas 2022</t>
  </si>
  <si>
    <t>Reporte de Actividades Difundidas 2025</t>
  </si>
  <si>
    <t>Lic. Carlos Daniel Marín Rodriguez</t>
  </si>
  <si>
    <t>Coordinador de Operaciones y Logistica.</t>
  </si>
  <si>
    <t>9988812800 Ext. 1008</t>
  </si>
  <si>
    <t>tramitessmopys@gmail.com</t>
  </si>
  <si>
    <r>
      <t xml:space="preserve">Nombre del Documento: 
</t>
    </r>
    <r>
      <rPr>
        <sz val="10"/>
        <color theme="1"/>
        <rFont val="Calibri"/>
        <family val="2"/>
        <scheme val="minor"/>
      </rPr>
      <t>Obra y  Servicios Públicos supervisadas 2025.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 xml:space="preserve">Secretaría Municipal de Obras Públicas y Servicios.
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Archivero-MBJARCH001387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</si>
  <si>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Obra y  Servicios Públicos supervisadas 2025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Archivero-MBJARCH001387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</si>
  <si>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 xml:space="preserve">Obra y  Servicios Públicos supervisadas 2025.
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Archivero-MBJARCH001387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</si>
  <si>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 xml:space="preserve">Invitaciones a eventosy juntas de actualización de obra pública 2025.
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 xml:space="preserve">Secretaría Municipal de Obras Públicas y Servicios.
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0"/>
        <color theme="1"/>
        <rFont val="Calibri"/>
        <family val="2"/>
        <scheme val="minor"/>
      </rPr>
      <t>Archivero-MBJARC001387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</si>
  <si>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Solicitudes Ciudadanas Atendidas 2025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 xml:space="preserve">Secretaría Municipal de Obras Públicas y Servicios.
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 xml:space="preserve">Trimestral
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Archivero/MBJARC001387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</si>
  <si>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Solicitudes Ciudadanas Canalizadas 2025.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Archivo-MBJARC001387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</si>
  <si>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Relación de solicitudes y autorizaciones 2025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 xml:space="preserve">Trimestral
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Archivero/MBJARC001387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</si>
  <si>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Procesos administrativos 2025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Archivero/MBJARC001387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</si>
  <si>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 xml:space="preserve">Dictamenes de Material 2025
</t>
    </r>
    <r>
      <rPr>
        <b/>
        <sz val="10"/>
        <color theme="1"/>
        <rFont val="Calibri"/>
        <family val="2"/>
        <scheme val="minor"/>
      </rPr>
      <t xml:space="preserve">
Nombre de quien genera la información: 
</t>
    </r>
    <r>
      <rPr>
        <sz val="10"/>
        <color theme="1"/>
        <rFont val="Calibri"/>
        <family val="2"/>
        <scheme val="minor"/>
      </rPr>
      <t>Dirección General de Servicios Públicos.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0"/>
        <color theme="1"/>
        <rFont val="Calibri"/>
        <family val="2"/>
        <scheme val="minor"/>
      </rPr>
      <t>Archivero MBJARC001387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</si>
  <si>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 xml:space="preserve">Actividades Difundidas de Obras y Servicios Publicos 2025.
</t>
    </r>
    <r>
      <rPr>
        <b/>
        <sz val="10"/>
        <color theme="1"/>
        <rFont val="Calibri"/>
        <family val="2"/>
        <scheme val="minor"/>
      </rPr>
      <t xml:space="preserve">
Nombre de quien genera la información: 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0"/>
        <color theme="1"/>
        <rFont val="Calibri"/>
        <family val="2"/>
        <scheme val="minor"/>
      </rPr>
      <t>Pagina web: https://www.facebook.com/SMOPySCANCUN, https://www.instagram.com/obraspublicasyservicios/</t>
    </r>
  </si>
  <si>
    <t>ACTIVIDAD</t>
  </si>
  <si>
    <t>Avance de actividades administrativas y operativas 2025.</t>
  </si>
  <si>
    <r>
      <t xml:space="preserve">PEI: </t>
    </r>
    <r>
      <rPr>
        <sz val="9"/>
        <color theme="1"/>
        <rFont val="Calibri"/>
        <family val="2"/>
        <scheme val="minor"/>
      </rPr>
      <t>Porcentaje de expedientes Integrados</t>
    </r>
  </si>
  <si>
    <r>
      <rPr>
        <b/>
        <sz val="9"/>
        <color theme="1"/>
        <rFont val="Calibri"/>
        <family val="2"/>
        <scheme val="minor"/>
      </rPr>
      <t>PEI</t>
    </r>
    <r>
      <rPr>
        <sz val="9"/>
        <color theme="1"/>
        <rFont val="Calibri"/>
        <family val="2"/>
        <scheme val="minor"/>
      </rPr>
      <t>= (NEI/NER)*100</t>
    </r>
  </si>
  <si>
    <t>NEI</t>
  </si>
  <si>
    <t>Numero de Expedientes Integrados</t>
  </si>
  <si>
    <t>Numero de Expedientes Recepcionados</t>
  </si>
  <si>
    <t>Coordinación de Difusion de la Secretaría Municipal de Obras Públicas y Servicios</t>
  </si>
  <si>
    <t>Unidad Juridica de la Secretaría Municipal de Obras Públicas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</si>
</sst>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Montserrat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F7A"/>
        <bgColor indexed="64"/>
      </patternFill>
    </fill>
    <fill>
      <patternFill patternType="solid">
        <fgColor rgb="FFEE0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13" fillId="0" borderId="0" xfId="0" applyFont="1"/>
    <xf numFmtId="1" fontId="12" fillId="0" borderId="4" xfId="0" applyNumberFormat="1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0" fontId="4" fillId="9" borderId="8" xfId="0" applyNumberFormat="1" applyFont="1" applyFill="1" applyBorder="1" applyAlignment="1">
      <alignment horizontal="center" vertical="center" wrapText="1"/>
    </xf>
    <xf numFmtId="10" fontId="4" fillId="6" borderId="8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0" borderId="23" xfId="1" applyBorder="1" applyAlignment="1">
      <alignment horizontal="center"/>
    </xf>
    <xf numFmtId="0" fontId="0" fillId="0" borderId="24" xfId="0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1" fillId="0" borderId="8" xfId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horizontal="center" vertical="top" wrapText="1"/>
    </xf>
    <xf numFmtId="0" fontId="6" fillId="2" borderId="28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15" xfId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32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4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9F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0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1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2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3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1005417" y="390492"/>
          <a:ext cx="2597149" cy="898027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4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5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pSpPr/>
      </xdr:nvGrpSpPr>
      <xdr:grpSpPr>
        <a:xfrm>
          <a:off x="1005417" y="390492"/>
          <a:ext cx="2587624" cy="898027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6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pSpPr/>
      </xdr:nvGrpSpPr>
      <xdr:grpSpPr>
        <a:xfrm>
          <a:off x="1005417" y="390492"/>
          <a:ext cx="2597149" cy="898027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7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pSpPr/>
      </xdr:nvGrpSpPr>
      <xdr:grpSpPr>
        <a:xfrm>
          <a:off x="1068554" y="373020"/>
          <a:ext cx="2760326" cy="858621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pSpPr/>
      </xdr:nvGrpSpPr>
      <xdr:grpSpPr>
        <a:xfrm>
          <a:off x="1005417" y="390492"/>
          <a:ext cx="2597149" cy="898027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900-000005000000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obrasyservicios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cretariaobrasyservicios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cretariaobrasyservicios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ecretariaobrasyservicios@cancun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ecretariaobrasyservicios@cancun.gob.m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ecretariaobrasyservicios@cancun.gob.m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tramitessmopys@gmail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claumf.bj@gmail.co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3"/>
  <sheetViews>
    <sheetView showGridLines="0" view="pageBreakPreview" topLeftCell="A33" zoomScale="85" zoomScaleNormal="90" zoomScaleSheetLayoutView="85" workbookViewId="0">
      <selection activeCell="E36" sqref="E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1.57031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79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44" t="s">
        <v>72</v>
      </c>
      <c r="C9" s="45"/>
      <c r="D9" s="45"/>
      <c r="E9" s="45"/>
      <c r="F9" s="45" t="s">
        <v>73</v>
      </c>
      <c r="G9" s="45"/>
      <c r="H9" s="10" t="s">
        <v>76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92</v>
      </c>
      <c r="C12" s="85" t="s">
        <v>91</v>
      </c>
      <c r="D12" s="85"/>
      <c r="E12" s="9" t="s">
        <v>92</v>
      </c>
      <c r="F12" s="9" t="s">
        <v>92</v>
      </c>
      <c r="G12" s="9" t="s">
        <v>91</v>
      </c>
      <c r="H12" s="5" t="s">
        <v>12</v>
      </c>
    </row>
    <row r="13" spans="2:17" ht="16.5" customHeight="1" thickBot="1" x14ac:dyDescent="0.4">
      <c r="B13" s="86" t="s">
        <v>13</v>
      </c>
      <c r="C13" s="87"/>
      <c r="D13" s="87"/>
      <c r="E13" s="87"/>
      <c r="F13" s="88"/>
      <c r="G13" s="89" t="s">
        <v>14</v>
      </c>
      <c r="H13" s="90"/>
    </row>
    <row r="14" spans="2:17" ht="16.5" customHeight="1" x14ac:dyDescent="0.35">
      <c r="B14" s="26" t="s">
        <v>15</v>
      </c>
      <c r="C14" s="91" t="s">
        <v>16</v>
      </c>
      <c r="D14" s="9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62" t="s">
        <v>93</v>
      </c>
      <c r="D15" s="62"/>
      <c r="E15" s="24" t="s">
        <v>21</v>
      </c>
      <c r="F15" s="25" t="s">
        <v>22</v>
      </c>
      <c r="G15" s="30" t="s">
        <v>94</v>
      </c>
      <c r="H15" s="25" t="s">
        <v>23</v>
      </c>
    </row>
    <row r="16" spans="2:17" ht="44.25" customHeight="1" x14ac:dyDescent="0.35">
      <c r="B16" s="57" t="s">
        <v>24</v>
      </c>
      <c r="C16" s="58"/>
      <c r="D16" s="58"/>
      <c r="E16" s="58"/>
      <c r="F16" s="58" t="s">
        <v>25</v>
      </c>
      <c r="G16" s="58"/>
      <c r="H16" s="59"/>
    </row>
    <row r="17" spans="2:11" ht="22.5" customHeight="1" x14ac:dyDescent="0.35">
      <c r="B17" s="92" t="s">
        <v>26</v>
      </c>
      <c r="C17" s="93"/>
      <c r="D17" s="93"/>
      <c r="E17" s="94"/>
      <c r="F17" s="58" t="s">
        <v>27</v>
      </c>
      <c r="G17" s="58"/>
      <c r="H17" s="6" t="s">
        <v>28</v>
      </c>
    </row>
    <row r="18" spans="2:11" ht="18" customHeight="1" x14ac:dyDescent="0.35">
      <c r="B18" s="82" t="s">
        <v>29</v>
      </c>
      <c r="C18" s="83"/>
      <c r="D18" s="83"/>
      <c r="E18" s="84"/>
      <c r="F18" s="85" t="s">
        <v>30</v>
      </c>
      <c r="G18" s="85"/>
      <c r="H18" s="5" t="s">
        <v>12</v>
      </c>
    </row>
    <row r="19" spans="2:11" ht="15.75" customHeight="1" x14ac:dyDescent="0.35">
      <c r="B19" s="57" t="s">
        <v>31</v>
      </c>
      <c r="C19" s="58"/>
      <c r="D19" s="58"/>
      <c r="E19" s="58"/>
      <c r="F19" s="58"/>
      <c r="G19" s="58"/>
      <c r="H19" s="59"/>
    </row>
    <row r="20" spans="2:11" ht="60.95" customHeight="1" x14ac:dyDescent="0.35">
      <c r="B20" s="79" t="s">
        <v>77</v>
      </c>
      <c r="C20" s="80"/>
      <c r="D20" s="80"/>
      <c r="E20" s="80"/>
      <c r="F20" s="80"/>
      <c r="G20" s="80"/>
      <c r="H20" s="81"/>
    </row>
    <row r="21" spans="2:11" ht="15.75" customHeight="1" x14ac:dyDescent="0.35">
      <c r="B21" s="57" t="s">
        <v>32</v>
      </c>
      <c r="C21" s="58"/>
      <c r="D21" s="58"/>
      <c r="E21" s="58"/>
      <c r="F21" s="58"/>
      <c r="G21" s="58"/>
      <c r="H21" s="59"/>
    </row>
    <row r="22" spans="2:11" x14ac:dyDescent="0.35">
      <c r="B22" s="44" t="s">
        <v>97</v>
      </c>
      <c r="C22" s="45"/>
      <c r="D22" s="45"/>
      <c r="E22" s="45"/>
      <c r="F22" s="45"/>
      <c r="G22" s="45"/>
      <c r="H22" s="46"/>
    </row>
    <row r="23" spans="2:11" ht="15.75" customHeight="1" x14ac:dyDescent="0.35">
      <c r="B23" s="57" t="s">
        <v>33</v>
      </c>
      <c r="C23" s="58"/>
      <c r="D23" s="58"/>
      <c r="E23" s="58"/>
      <c r="F23" s="58" t="s">
        <v>34</v>
      </c>
      <c r="G23" s="58"/>
      <c r="H23" s="59"/>
    </row>
    <row r="24" spans="2:11" ht="24.75" customHeight="1" x14ac:dyDescent="0.35">
      <c r="B24" s="44" t="s">
        <v>35</v>
      </c>
      <c r="C24" s="45"/>
      <c r="D24" s="45"/>
      <c r="E24" s="45"/>
      <c r="F24" s="45" t="s">
        <v>36</v>
      </c>
      <c r="G24" s="45"/>
      <c r="H24" s="46"/>
    </row>
    <row r="25" spans="2:11" ht="14.25" customHeight="1" x14ac:dyDescent="0.35">
      <c r="B25" s="57" t="s">
        <v>37</v>
      </c>
      <c r="C25" s="58"/>
      <c r="D25" s="58"/>
      <c r="E25" s="58"/>
      <c r="F25" s="58" t="s">
        <v>38</v>
      </c>
      <c r="G25" s="58"/>
      <c r="H25" s="59"/>
    </row>
    <row r="26" spans="2:11" ht="15.95" customHeight="1" x14ac:dyDescent="0.35">
      <c r="B26" s="57" t="s">
        <v>39</v>
      </c>
      <c r="C26" s="58"/>
      <c r="D26" s="58" t="s">
        <v>40</v>
      </c>
      <c r="E26" s="58"/>
      <c r="F26" s="8" t="s">
        <v>39</v>
      </c>
      <c r="G26" s="8" t="s">
        <v>41</v>
      </c>
      <c r="H26" s="6" t="s">
        <v>40</v>
      </c>
    </row>
    <row r="27" spans="2:11" s="32" customFormat="1" ht="14.25" customHeight="1" x14ac:dyDescent="0.3">
      <c r="B27" s="70">
        <v>23</v>
      </c>
      <c r="C27" s="71"/>
      <c r="D27" s="71">
        <v>2022</v>
      </c>
      <c r="E27" s="71"/>
      <c r="F27" s="33">
        <v>30</v>
      </c>
      <c r="G27" s="34">
        <v>0.30430000000000001</v>
      </c>
      <c r="H27" s="35">
        <v>2025</v>
      </c>
      <c r="I27" s="32">
        <f>(F27/B27)</f>
        <v>1.3043478260869565</v>
      </c>
      <c r="J27" s="32">
        <f>I27-1</f>
        <v>0.30434782608695654</v>
      </c>
      <c r="K27" s="32">
        <f>J27*100</f>
        <v>30.434782608695656</v>
      </c>
    </row>
    <row r="28" spans="2:11" ht="19.5" customHeight="1" x14ac:dyDescent="0.35">
      <c r="B28" s="57" t="s">
        <v>42</v>
      </c>
      <c r="C28" s="58"/>
      <c r="D28" s="58"/>
      <c r="E28" s="58"/>
      <c r="F28" s="58"/>
      <c r="G28" s="58"/>
      <c r="H28" s="59"/>
    </row>
    <row r="29" spans="2:11" ht="19.5" customHeight="1" x14ac:dyDescent="0.35">
      <c r="B29" s="47" t="s">
        <v>26</v>
      </c>
      <c r="C29" s="48"/>
      <c r="D29" s="48"/>
      <c r="E29" s="48"/>
      <c r="F29" s="48"/>
      <c r="G29" s="48"/>
      <c r="H29" s="51"/>
    </row>
    <row r="30" spans="2:11" ht="30" customHeight="1" x14ac:dyDescent="0.35">
      <c r="B30" s="72" t="s">
        <v>43</v>
      </c>
      <c r="C30" s="73"/>
      <c r="D30" s="74"/>
      <c r="E30" s="75" t="s">
        <v>44</v>
      </c>
      <c r="F30" s="76"/>
      <c r="G30" s="77" t="s">
        <v>45</v>
      </c>
      <c r="H30" s="78"/>
    </row>
    <row r="31" spans="2:11" ht="26.1" customHeight="1" x14ac:dyDescent="0.35">
      <c r="B31" s="52" t="s">
        <v>46</v>
      </c>
      <c r="C31" s="53"/>
      <c r="D31" s="54"/>
      <c r="E31" s="55" t="s">
        <v>47</v>
      </c>
      <c r="F31" s="54"/>
      <c r="G31" s="55" t="s">
        <v>48</v>
      </c>
      <c r="H31" s="54"/>
    </row>
    <row r="32" spans="2:11" ht="25.5" customHeight="1" x14ac:dyDescent="0.35">
      <c r="B32" s="57" t="s">
        <v>49</v>
      </c>
      <c r="C32" s="58"/>
      <c r="D32" s="58"/>
      <c r="E32" s="58"/>
      <c r="F32" s="58"/>
      <c r="G32" s="58"/>
      <c r="H32" s="59"/>
      <c r="I32" s="20"/>
    </row>
    <row r="33" spans="2:8" s="32" customFormat="1" ht="142.5" customHeight="1" x14ac:dyDescent="0.3">
      <c r="B33" s="67" t="s">
        <v>180</v>
      </c>
      <c r="C33" s="68"/>
      <c r="D33" s="68"/>
      <c r="E33" s="68"/>
      <c r="F33" s="68"/>
      <c r="G33" s="68"/>
      <c r="H33" s="69"/>
    </row>
    <row r="34" spans="2:8" ht="30" customHeight="1" x14ac:dyDescent="0.35">
      <c r="B34" s="57" t="s">
        <v>50</v>
      </c>
      <c r="C34" s="58"/>
      <c r="D34" s="58"/>
      <c r="E34" s="58"/>
      <c r="F34" s="58"/>
      <c r="G34" s="58"/>
      <c r="H34" s="59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8" t="s">
        <v>56</v>
      </c>
      <c r="H35" s="59"/>
    </row>
    <row r="36" spans="2:8" ht="27.95" customHeight="1" x14ac:dyDescent="0.35">
      <c r="B36" s="23">
        <v>1</v>
      </c>
      <c r="C36" s="23">
        <v>1</v>
      </c>
      <c r="D36" s="23">
        <v>1</v>
      </c>
      <c r="E36" s="23">
        <v>1</v>
      </c>
      <c r="F36" s="23">
        <v>1</v>
      </c>
      <c r="G36" s="45"/>
      <c r="H36" s="46"/>
    </row>
    <row r="37" spans="2:8" ht="38.1" customHeight="1" x14ac:dyDescent="0.35">
      <c r="B37" s="41" t="s">
        <v>57</v>
      </c>
      <c r="C37" s="42"/>
      <c r="D37" s="42"/>
      <c r="E37" s="42"/>
      <c r="F37" s="42"/>
      <c r="G37" s="42"/>
      <c r="H37" s="43"/>
    </row>
    <row r="38" spans="2:8" ht="14.1" customHeight="1" x14ac:dyDescent="0.35">
      <c r="B38" s="57" t="s">
        <v>58</v>
      </c>
      <c r="C38" s="58"/>
      <c r="D38" s="58"/>
      <c r="E38" s="58"/>
      <c r="F38" s="58" t="s">
        <v>59</v>
      </c>
      <c r="G38" s="58"/>
      <c r="H38" s="59"/>
    </row>
    <row r="39" spans="2:8" ht="14.1" customHeight="1" x14ac:dyDescent="0.35">
      <c r="B39" s="44" t="s">
        <v>81</v>
      </c>
      <c r="C39" s="45"/>
      <c r="D39" s="45"/>
      <c r="E39" s="45"/>
      <c r="F39" s="45" t="s">
        <v>80</v>
      </c>
      <c r="G39" s="45"/>
      <c r="H39" s="46"/>
    </row>
    <row r="40" spans="2:8" ht="17.100000000000001" customHeight="1" x14ac:dyDescent="0.35">
      <c r="B40" s="57" t="s">
        <v>60</v>
      </c>
      <c r="C40" s="58"/>
      <c r="D40" s="58"/>
      <c r="E40" s="58"/>
      <c r="F40" s="58" t="s">
        <v>61</v>
      </c>
      <c r="G40" s="58"/>
      <c r="H40" s="59"/>
    </row>
    <row r="41" spans="2:8" x14ac:dyDescent="0.35">
      <c r="B41" s="44" t="s">
        <v>150</v>
      </c>
      <c r="C41" s="45"/>
      <c r="D41" s="45"/>
      <c r="E41" s="45"/>
      <c r="F41" s="45" t="s">
        <v>152</v>
      </c>
      <c r="G41" s="45"/>
      <c r="H41" s="46"/>
    </row>
    <row r="42" spans="2:8" ht="15" customHeight="1" x14ac:dyDescent="0.35">
      <c r="B42" s="57" t="s">
        <v>62</v>
      </c>
      <c r="C42" s="58"/>
      <c r="D42" s="58"/>
      <c r="E42" s="58"/>
      <c r="F42" s="58" t="s">
        <v>63</v>
      </c>
      <c r="G42" s="58"/>
      <c r="H42" s="59"/>
    </row>
    <row r="43" spans="2:8" ht="12.95" customHeight="1" x14ac:dyDescent="0.35">
      <c r="B43" s="44" t="s">
        <v>82</v>
      </c>
      <c r="C43" s="45"/>
      <c r="D43" s="45"/>
      <c r="E43" s="45"/>
      <c r="F43" s="45" t="s">
        <v>83</v>
      </c>
      <c r="G43" s="45"/>
      <c r="H43" s="46"/>
    </row>
    <row r="44" spans="2:8" ht="24" customHeight="1" x14ac:dyDescent="0.35">
      <c r="B44" s="57" t="s">
        <v>64</v>
      </c>
      <c r="C44" s="58"/>
      <c r="D44" s="58"/>
      <c r="E44" s="58"/>
      <c r="F44" s="58" t="s">
        <v>65</v>
      </c>
      <c r="G44" s="58"/>
      <c r="H44" s="59"/>
    </row>
    <row r="45" spans="2:8" ht="14.1" customHeight="1" x14ac:dyDescent="0.35">
      <c r="B45" s="44" t="s">
        <v>151</v>
      </c>
      <c r="C45" s="45"/>
      <c r="D45" s="45"/>
      <c r="E45" s="45"/>
      <c r="F45" s="45" t="s">
        <v>152</v>
      </c>
      <c r="G45" s="45"/>
      <c r="H45" s="46"/>
    </row>
    <row r="46" spans="2:8" ht="14.1" customHeight="1" x14ac:dyDescent="0.35">
      <c r="B46" s="41" t="s">
        <v>66</v>
      </c>
      <c r="C46" s="42"/>
      <c r="D46" s="42"/>
      <c r="E46" s="42"/>
      <c r="F46" s="42"/>
      <c r="G46" s="42"/>
      <c r="H46" s="43"/>
    </row>
    <row r="47" spans="2:8" ht="15.95" customHeight="1" x14ac:dyDescent="0.35">
      <c r="B47" s="44" t="s">
        <v>75</v>
      </c>
      <c r="C47" s="45"/>
      <c r="D47" s="45"/>
      <c r="E47" s="45"/>
      <c r="F47" s="45"/>
      <c r="G47" s="45"/>
      <c r="H47" s="46"/>
    </row>
    <row r="48" spans="2:8" ht="16.5" customHeight="1" x14ac:dyDescent="0.35">
      <c r="B48" s="47" t="s">
        <v>67</v>
      </c>
      <c r="C48" s="48"/>
      <c r="D48" s="48"/>
      <c r="E48" s="49"/>
      <c r="F48" s="50" t="s">
        <v>68</v>
      </c>
      <c r="G48" s="48"/>
      <c r="H48" s="51"/>
    </row>
    <row r="49" spans="2:8" ht="18.95" customHeight="1" x14ac:dyDescent="0.35">
      <c r="B49" s="52" t="s">
        <v>74</v>
      </c>
      <c r="C49" s="53"/>
      <c r="D49" s="53"/>
      <c r="E49" s="54"/>
      <c r="F49" s="55" t="s">
        <v>74</v>
      </c>
      <c r="G49" s="53"/>
      <c r="H49" s="56"/>
    </row>
    <row r="50" spans="2:8" ht="16.5" customHeight="1" x14ac:dyDescent="0.35">
      <c r="B50" s="57" t="s">
        <v>69</v>
      </c>
      <c r="C50" s="58"/>
      <c r="D50" s="58"/>
      <c r="E50" s="58"/>
      <c r="F50" s="58" t="s">
        <v>70</v>
      </c>
      <c r="G50" s="58"/>
      <c r="H50" s="59"/>
    </row>
    <row r="51" spans="2:8" ht="15" customHeight="1" thickBot="1" x14ac:dyDescent="0.4">
      <c r="B51" s="60" t="s">
        <v>102</v>
      </c>
      <c r="C51" s="61"/>
      <c r="D51" s="61"/>
      <c r="E51" s="61"/>
      <c r="F51" s="62" t="s">
        <v>103</v>
      </c>
      <c r="G51" s="62"/>
      <c r="H51" s="63"/>
    </row>
    <row r="52" spans="2:8" ht="57" customHeight="1" thickBot="1" x14ac:dyDescent="0.4">
      <c r="B52" s="64"/>
      <c r="C52" s="65"/>
      <c r="D52" s="65"/>
      <c r="E52" s="65"/>
      <c r="F52" s="65"/>
      <c r="G52" s="65"/>
      <c r="H52" s="66"/>
    </row>
    <row r="53" spans="2:8" ht="18" customHeight="1" thickBot="1" x14ac:dyDescent="0.4">
      <c r="B53" s="38" t="s">
        <v>71</v>
      </c>
      <c r="C53" s="39"/>
      <c r="D53" s="39"/>
      <c r="E53" s="39"/>
      <c r="F53" s="39"/>
      <c r="G53" s="39"/>
      <c r="H53" s="40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9" priority="1" operator="containsText" text="NO DISPONIBLE">
      <formula>NOT(ISERROR(SEARCH("NO DISPONIBLE",B36)))</formula>
    </cfRule>
    <cfRule type="cellIs" dxfId="38" priority="2" operator="lessThanOrEqual">
      <formula>0.15</formula>
    </cfRule>
    <cfRule type="cellIs" dxfId="37" priority="3" operator="between">
      <formula>0.5</formula>
      <formula>0.7</formula>
    </cfRule>
    <cfRule type="cellIs" dxfId="36" priority="4" operator="greaterThanOrEqual">
      <formula>0.7</formula>
    </cfRule>
  </conditionalFormatting>
  <hyperlinks>
    <hyperlink ref="B51" r:id="rId1" xr:uid="{00000000-0004-0000-0000-000000000000}"/>
  </hyperlinks>
  <printOptions horizontalCentered="1" verticalCentered="1"/>
  <pageMargins left="0.70866141732283472" right="0.70866141732283472" top="0.59055118110236227" bottom="0.59055118110236227" header="0.31496062992125984" footer="0.31496062992125984"/>
  <pageSetup paperSize="5" scale="73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'C-2.2.1.1.1'!B36:F36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53"/>
  <sheetViews>
    <sheetView showGridLines="0" view="pageBreakPreview" topLeftCell="A32" zoomScale="85" zoomScaleNormal="90" zoomScaleSheetLayoutView="85" workbookViewId="0">
      <selection activeCell="B36" sqref="B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2.285156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88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24.7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44" t="s">
        <v>72</v>
      </c>
      <c r="C9" s="45"/>
      <c r="D9" s="45"/>
      <c r="E9" s="45"/>
      <c r="F9" s="45" t="s">
        <v>73</v>
      </c>
      <c r="G9" s="45"/>
      <c r="H9" s="10" t="s">
        <v>190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92</v>
      </c>
      <c r="C12" s="85" t="s">
        <v>91</v>
      </c>
      <c r="D12" s="85"/>
      <c r="E12" s="9" t="s">
        <v>92</v>
      </c>
      <c r="F12" s="9" t="s">
        <v>92</v>
      </c>
      <c r="G12" s="9" t="s">
        <v>91</v>
      </c>
      <c r="H12" s="5" t="s">
        <v>12</v>
      </c>
    </row>
    <row r="13" spans="2:17" ht="16.5" customHeight="1" thickBot="1" x14ac:dyDescent="0.4">
      <c r="B13" s="86" t="s">
        <v>13</v>
      </c>
      <c r="C13" s="87"/>
      <c r="D13" s="87"/>
      <c r="E13" s="87"/>
      <c r="F13" s="88"/>
      <c r="G13" s="89" t="s">
        <v>14</v>
      </c>
      <c r="H13" s="90"/>
    </row>
    <row r="14" spans="2:17" ht="16.5" customHeight="1" x14ac:dyDescent="0.35">
      <c r="B14" s="26" t="s">
        <v>15</v>
      </c>
      <c r="C14" s="91" t="s">
        <v>16</v>
      </c>
      <c r="D14" s="9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62" t="s">
        <v>93</v>
      </c>
      <c r="D15" s="62"/>
      <c r="E15" s="24" t="s">
        <v>21</v>
      </c>
      <c r="F15" s="25" t="s">
        <v>22</v>
      </c>
      <c r="G15" s="30" t="s">
        <v>94</v>
      </c>
      <c r="H15" s="25" t="s">
        <v>23</v>
      </c>
    </row>
    <row r="16" spans="2:17" ht="38.25" customHeight="1" x14ac:dyDescent="0.35">
      <c r="B16" s="57" t="s">
        <v>24</v>
      </c>
      <c r="C16" s="58"/>
      <c r="D16" s="58"/>
      <c r="E16" s="58"/>
      <c r="F16" s="58" t="s">
        <v>25</v>
      </c>
      <c r="G16" s="58"/>
      <c r="H16" s="59"/>
    </row>
    <row r="17" spans="2:11" ht="20.25" customHeight="1" x14ac:dyDescent="0.35">
      <c r="B17" s="92" t="s">
        <v>26</v>
      </c>
      <c r="C17" s="93"/>
      <c r="D17" s="93"/>
      <c r="E17" s="94"/>
      <c r="F17" s="58" t="s">
        <v>27</v>
      </c>
      <c r="G17" s="58"/>
      <c r="H17" s="6" t="s">
        <v>28</v>
      </c>
    </row>
    <row r="18" spans="2:11" ht="18" customHeight="1" x14ac:dyDescent="0.35">
      <c r="B18" s="82" t="s">
        <v>29</v>
      </c>
      <c r="C18" s="83"/>
      <c r="D18" s="83"/>
      <c r="E18" s="84"/>
      <c r="F18" s="85" t="s">
        <v>30</v>
      </c>
      <c r="G18" s="85"/>
      <c r="H18" s="5" t="s">
        <v>12</v>
      </c>
    </row>
    <row r="19" spans="2:11" ht="15.75" customHeight="1" x14ac:dyDescent="0.35">
      <c r="B19" s="57" t="s">
        <v>31</v>
      </c>
      <c r="C19" s="58"/>
      <c r="D19" s="58"/>
      <c r="E19" s="58"/>
      <c r="F19" s="58"/>
      <c r="G19" s="58"/>
      <c r="H19" s="59"/>
    </row>
    <row r="20" spans="2:11" ht="60.95" customHeight="1" x14ac:dyDescent="0.35">
      <c r="B20" s="101" t="s">
        <v>78</v>
      </c>
      <c r="C20" s="102"/>
      <c r="D20" s="102"/>
      <c r="E20" s="102"/>
      <c r="F20" s="102"/>
      <c r="G20" s="102"/>
      <c r="H20" s="103"/>
    </row>
    <row r="21" spans="2:11" ht="15.75" customHeight="1" x14ac:dyDescent="0.35">
      <c r="B21" s="57" t="s">
        <v>32</v>
      </c>
      <c r="C21" s="58"/>
      <c r="D21" s="58"/>
      <c r="E21" s="58"/>
      <c r="F21" s="58"/>
      <c r="G21" s="58"/>
      <c r="H21" s="59"/>
    </row>
    <row r="22" spans="2:11" x14ac:dyDescent="0.35">
      <c r="B22" s="44" t="s">
        <v>95</v>
      </c>
      <c r="C22" s="45"/>
      <c r="D22" s="45"/>
      <c r="E22" s="45"/>
      <c r="F22" s="45"/>
      <c r="G22" s="45"/>
      <c r="H22" s="46"/>
    </row>
    <row r="23" spans="2:11" ht="15.75" customHeight="1" x14ac:dyDescent="0.35">
      <c r="B23" s="57" t="s">
        <v>33</v>
      </c>
      <c r="C23" s="58"/>
      <c r="D23" s="58"/>
      <c r="E23" s="58"/>
      <c r="F23" s="58" t="s">
        <v>34</v>
      </c>
      <c r="G23" s="58"/>
      <c r="H23" s="59"/>
    </row>
    <row r="24" spans="2:11" ht="24.75" customHeight="1" x14ac:dyDescent="0.35">
      <c r="B24" s="44" t="s">
        <v>35</v>
      </c>
      <c r="C24" s="45"/>
      <c r="D24" s="45"/>
      <c r="E24" s="45"/>
      <c r="F24" s="45" t="s">
        <v>36</v>
      </c>
      <c r="G24" s="45"/>
      <c r="H24" s="46"/>
    </row>
    <row r="25" spans="2:11" ht="14.25" customHeight="1" x14ac:dyDescent="0.35">
      <c r="B25" s="57" t="s">
        <v>37</v>
      </c>
      <c r="C25" s="58"/>
      <c r="D25" s="58"/>
      <c r="E25" s="58"/>
      <c r="F25" s="58" t="s">
        <v>38</v>
      </c>
      <c r="G25" s="58"/>
      <c r="H25" s="59"/>
    </row>
    <row r="26" spans="2:11" ht="15.95" customHeight="1" x14ac:dyDescent="0.35">
      <c r="B26" s="57" t="s">
        <v>39</v>
      </c>
      <c r="C26" s="58"/>
      <c r="D26" s="58" t="s">
        <v>40</v>
      </c>
      <c r="E26" s="58"/>
      <c r="F26" s="8" t="s">
        <v>39</v>
      </c>
      <c r="G26" s="8" t="s">
        <v>41</v>
      </c>
      <c r="H26" s="6" t="s">
        <v>40</v>
      </c>
    </row>
    <row r="27" spans="2:11" ht="14.25" customHeight="1" x14ac:dyDescent="0.35">
      <c r="B27" s="44">
        <v>33</v>
      </c>
      <c r="C27" s="45"/>
      <c r="D27" s="45">
        <v>2022</v>
      </c>
      <c r="E27" s="45"/>
      <c r="F27" s="31">
        <v>40</v>
      </c>
      <c r="G27" s="7">
        <v>0.21210000000000001</v>
      </c>
      <c r="H27" s="10">
        <v>2025</v>
      </c>
      <c r="I27" s="1">
        <f>(F27/B27)</f>
        <v>1.2121212121212122</v>
      </c>
      <c r="J27" s="1">
        <f>I27-1</f>
        <v>0.21212121212121215</v>
      </c>
      <c r="K27" s="1">
        <f>J27*100</f>
        <v>21.212121212121215</v>
      </c>
    </row>
    <row r="28" spans="2:11" ht="19.5" customHeight="1" x14ac:dyDescent="0.35">
      <c r="B28" s="57" t="s">
        <v>42</v>
      </c>
      <c r="C28" s="58"/>
      <c r="D28" s="58"/>
      <c r="E28" s="58"/>
      <c r="F28" s="58"/>
      <c r="G28" s="58"/>
      <c r="H28" s="59"/>
    </row>
    <row r="29" spans="2:11" ht="19.5" customHeight="1" x14ac:dyDescent="0.35">
      <c r="B29" s="47" t="s">
        <v>26</v>
      </c>
      <c r="C29" s="48"/>
      <c r="D29" s="48"/>
      <c r="E29" s="48"/>
      <c r="F29" s="48"/>
      <c r="G29" s="48"/>
      <c r="H29" s="51"/>
    </row>
    <row r="30" spans="2:11" ht="30" customHeight="1" x14ac:dyDescent="0.35">
      <c r="B30" s="72" t="s">
        <v>43</v>
      </c>
      <c r="C30" s="73"/>
      <c r="D30" s="74"/>
      <c r="E30" s="75" t="s">
        <v>44</v>
      </c>
      <c r="F30" s="76"/>
      <c r="G30" s="77" t="s">
        <v>45</v>
      </c>
      <c r="H30" s="78"/>
    </row>
    <row r="31" spans="2:11" ht="26.1" customHeight="1" x14ac:dyDescent="0.35">
      <c r="B31" s="52" t="s">
        <v>46</v>
      </c>
      <c r="C31" s="53"/>
      <c r="D31" s="54"/>
      <c r="E31" s="55" t="s">
        <v>47</v>
      </c>
      <c r="F31" s="54"/>
      <c r="G31" s="55" t="s">
        <v>48</v>
      </c>
      <c r="H31" s="54"/>
    </row>
    <row r="32" spans="2:11" ht="25.5" customHeight="1" x14ac:dyDescent="0.35">
      <c r="B32" s="57" t="s">
        <v>49</v>
      </c>
      <c r="C32" s="58"/>
      <c r="D32" s="58"/>
      <c r="E32" s="58"/>
      <c r="F32" s="58"/>
      <c r="G32" s="58"/>
      <c r="H32" s="59"/>
      <c r="I32" s="20"/>
    </row>
    <row r="33" spans="2:8" s="32" customFormat="1" ht="143.25" customHeight="1" x14ac:dyDescent="0.3">
      <c r="B33" s="67" t="s">
        <v>181</v>
      </c>
      <c r="C33" s="68"/>
      <c r="D33" s="68"/>
      <c r="E33" s="68"/>
      <c r="F33" s="68"/>
      <c r="G33" s="68"/>
      <c r="H33" s="69"/>
    </row>
    <row r="34" spans="2:8" ht="30" customHeight="1" x14ac:dyDescent="0.35">
      <c r="B34" s="57" t="s">
        <v>50</v>
      </c>
      <c r="C34" s="58"/>
      <c r="D34" s="58"/>
      <c r="E34" s="58"/>
      <c r="F34" s="58"/>
      <c r="G34" s="58"/>
      <c r="H34" s="59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8" t="s">
        <v>56</v>
      </c>
      <c r="H35" s="59"/>
    </row>
    <row r="36" spans="2:8" ht="27.95" customHeight="1" x14ac:dyDescent="0.35">
      <c r="B36" s="23">
        <v>0.7</v>
      </c>
      <c r="C36" s="23">
        <v>1</v>
      </c>
      <c r="D36" s="23">
        <v>1</v>
      </c>
      <c r="E36" s="23">
        <v>1</v>
      </c>
      <c r="F36" s="23">
        <v>1</v>
      </c>
      <c r="G36" s="45"/>
      <c r="H36" s="46"/>
    </row>
    <row r="37" spans="2:8" ht="38.1" customHeight="1" x14ac:dyDescent="0.35">
      <c r="B37" s="41" t="s">
        <v>57</v>
      </c>
      <c r="C37" s="42"/>
      <c r="D37" s="42"/>
      <c r="E37" s="42"/>
      <c r="F37" s="42"/>
      <c r="G37" s="42"/>
      <c r="H37" s="43"/>
    </row>
    <row r="38" spans="2:8" ht="14.1" customHeight="1" x14ac:dyDescent="0.35">
      <c r="B38" s="57" t="s">
        <v>58</v>
      </c>
      <c r="C38" s="58"/>
      <c r="D38" s="58"/>
      <c r="E38" s="58"/>
      <c r="F38" s="58" t="s">
        <v>59</v>
      </c>
      <c r="G38" s="58"/>
      <c r="H38" s="59"/>
    </row>
    <row r="39" spans="2:8" ht="14.1" customHeight="1" x14ac:dyDescent="0.35">
      <c r="B39" s="44" t="s">
        <v>85</v>
      </c>
      <c r="C39" s="45"/>
      <c r="D39" s="45"/>
      <c r="E39" s="45"/>
      <c r="F39" s="45" t="s">
        <v>84</v>
      </c>
      <c r="G39" s="45"/>
      <c r="H39" s="46"/>
    </row>
    <row r="40" spans="2:8" ht="17.100000000000001" customHeight="1" x14ac:dyDescent="0.35">
      <c r="B40" s="57" t="s">
        <v>60</v>
      </c>
      <c r="C40" s="58"/>
      <c r="D40" s="58"/>
      <c r="E40" s="58"/>
      <c r="F40" s="58" t="s">
        <v>61</v>
      </c>
      <c r="G40" s="58"/>
      <c r="H40" s="59"/>
    </row>
    <row r="41" spans="2:8" ht="21" customHeight="1" x14ac:dyDescent="0.35">
      <c r="B41" s="44" t="s">
        <v>191</v>
      </c>
      <c r="C41" s="45"/>
      <c r="D41" s="45"/>
      <c r="E41" s="45"/>
      <c r="F41" s="45" t="s">
        <v>154</v>
      </c>
      <c r="G41" s="45"/>
      <c r="H41" s="46"/>
    </row>
    <row r="42" spans="2:8" ht="15" customHeight="1" x14ac:dyDescent="0.35">
      <c r="B42" s="57" t="s">
        <v>62</v>
      </c>
      <c r="C42" s="58"/>
      <c r="D42" s="58"/>
      <c r="E42" s="58"/>
      <c r="F42" s="58" t="s">
        <v>63</v>
      </c>
      <c r="G42" s="58"/>
      <c r="H42" s="59"/>
    </row>
    <row r="43" spans="2:8" ht="12.95" customHeight="1" x14ac:dyDescent="0.35">
      <c r="B43" s="44" t="s">
        <v>87</v>
      </c>
      <c r="C43" s="45"/>
      <c r="D43" s="45"/>
      <c r="E43" s="45"/>
      <c r="F43" s="45" t="s">
        <v>86</v>
      </c>
      <c r="G43" s="45"/>
      <c r="H43" s="46"/>
    </row>
    <row r="44" spans="2:8" ht="24" customHeight="1" x14ac:dyDescent="0.35">
      <c r="B44" s="57" t="s">
        <v>64</v>
      </c>
      <c r="C44" s="58"/>
      <c r="D44" s="58"/>
      <c r="E44" s="58"/>
      <c r="F44" s="58" t="s">
        <v>65</v>
      </c>
      <c r="G44" s="58"/>
      <c r="H44" s="59"/>
    </row>
    <row r="45" spans="2:8" ht="14.1" customHeight="1" x14ac:dyDescent="0.35">
      <c r="B45" s="44" t="s">
        <v>153</v>
      </c>
      <c r="C45" s="45"/>
      <c r="D45" s="45"/>
      <c r="E45" s="45"/>
      <c r="F45" s="45" t="s">
        <v>154</v>
      </c>
      <c r="G45" s="45"/>
      <c r="H45" s="46"/>
    </row>
    <row r="46" spans="2:8" ht="14.1" customHeight="1" x14ac:dyDescent="0.35">
      <c r="B46" s="41" t="s">
        <v>66</v>
      </c>
      <c r="C46" s="42"/>
      <c r="D46" s="42"/>
      <c r="E46" s="42"/>
      <c r="F46" s="42"/>
      <c r="G46" s="42"/>
      <c r="H46" s="43"/>
    </row>
    <row r="47" spans="2:8" ht="15.95" customHeight="1" x14ac:dyDescent="0.35">
      <c r="B47" s="44" t="s">
        <v>75</v>
      </c>
      <c r="C47" s="45"/>
      <c r="D47" s="45"/>
      <c r="E47" s="45"/>
      <c r="F47" s="45"/>
      <c r="G47" s="45"/>
      <c r="H47" s="46"/>
    </row>
    <row r="48" spans="2:8" ht="16.5" customHeight="1" x14ac:dyDescent="0.35">
      <c r="B48" s="47" t="s">
        <v>67</v>
      </c>
      <c r="C48" s="48"/>
      <c r="D48" s="48"/>
      <c r="E48" s="49"/>
      <c r="F48" s="50" t="s">
        <v>68</v>
      </c>
      <c r="G48" s="48"/>
      <c r="H48" s="51"/>
    </row>
    <row r="49" spans="2:8" ht="18.95" customHeight="1" x14ac:dyDescent="0.35">
      <c r="B49" s="52" t="s">
        <v>74</v>
      </c>
      <c r="C49" s="53"/>
      <c r="D49" s="53"/>
      <c r="E49" s="54"/>
      <c r="F49" s="55" t="s">
        <v>74</v>
      </c>
      <c r="G49" s="53"/>
      <c r="H49" s="56"/>
    </row>
    <row r="50" spans="2:8" ht="16.5" customHeight="1" x14ac:dyDescent="0.35">
      <c r="B50" s="57" t="s">
        <v>69</v>
      </c>
      <c r="C50" s="58"/>
      <c r="D50" s="58"/>
      <c r="E50" s="58"/>
      <c r="F50" s="58" t="s">
        <v>70</v>
      </c>
      <c r="G50" s="58"/>
      <c r="H50" s="59"/>
    </row>
    <row r="51" spans="2:8" ht="15" customHeight="1" thickBot="1" x14ac:dyDescent="0.4">
      <c r="B51" s="60" t="s">
        <v>102</v>
      </c>
      <c r="C51" s="61"/>
      <c r="D51" s="61"/>
      <c r="E51" s="61"/>
      <c r="F51" s="62" t="s">
        <v>103</v>
      </c>
      <c r="G51" s="62"/>
      <c r="H51" s="63"/>
    </row>
    <row r="52" spans="2:8" ht="64.5" customHeight="1" thickBot="1" x14ac:dyDescent="0.4">
      <c r="B52" s="64"/>
      <c r="C52" s="65"/>
      <c r="D52" s="65"/>
      <c r="E52" s="65"/>
      <c r="F52" s="65"/>
      <c r="G52" s="65"/>
      <c r="H52" s="66"/>
    </row>
    <row r="53" spans="2:8" ht="18" customHeight="1" thickBot="1" x14ac:dyDescent="0.4">
      <c r="B53" s="38" t="s">
        <v>71</v>
      </c>
      <c r="C53" s="39"/>
      <c r="D53" s="39"/>
      <c r="E53" s="39"/>
      <c r="F53" s="39"/>
      <c r="G53" s="39"/>
      <c r="H53" s="40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5" priority="1" operator="containsText" text="NO DISPONIBLE">
      <formula>NOT(ISERROR(SEARCH("NO DISPONIBLE",B36)))</formula>
    </cfRule>
    <cfRule type="cellIs" dxfId="34" priority="2" operator="lessThanOrEqual">
      <formula>0.15</formula>
    </cfRule>
    <cfRule type="cellIs" dxfId="33" priority="3" operator="between">
      <formula>0.5</formula>
      <formula>0.69</formula>
    </cfRule>
    <cfRule type="cellIs" dxfId="32" priority="4" operator="greaterThanOrEqual">
      <formula>0.7</formula>
    </cfRule>
  </conditionalFormatting>
  <hyperlinks>
    <hyperlink ref="B51" r:id="rId1" xr:uid="{00000000-0004-0000-0100-000000000000}"/>
  </hyperlinks>
  <printOptions horizontalCentered="1" verticalCentered="1"/>
  <pageMargins left="0.70866141732283472" right="0.70866141732283472" top="0.59055118110236227" bottom="0.59055118110236227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'A-2.2.1.1.1.1'!B36:F36</xm:f>
              <xm:sqref>G36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Q53"/>
  <sheetViews>
    <sheetView showGridLines="0" view="pageBreakPreview" topLeftCell="A28" zoomScale="85" zoomScaleNormal="90" zoomScaleSheetLayoutView="85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89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44" t="s">
        <v>72</v>
      </c>
      <c r="C9" s="45"/>
      <c r="D9" s="45"/>
      <c r="E9" s="45"/>
      <c r="F9" s="45" t="s">
        <v>73</v>
      </c>
      <c r="G9" s="45"/>
      <c r="H9" s="10" t="s">
        <v>190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92</v>
      </c>
      <c r="C12" s="85" t="s">
        <v>91</v>
      </c>
      <c r="D12" s="85"/>
      <c r="E12" s="9" t="s">
        <v>92</v>
      </c>
      <c r="F12" s="9" t="s">
        <v>92</v>
      </c>
      <c r="G12" s="9" t="s">
        <v>91</v>
      </c>
      <c r="H12" s="5" t="s">
        <v>12</v>
      </c>
    </row>
    <row r="13" spans="2:17" ht="16.5" customHeight="1" thickBot="1" x14ac:dyDescent="0.4">
      <c r="B13" s="86" t="s">
        <v>13</v>
      </c>
      <c r="C13" s="87"/>
      <c r="D13" s="87"/>
      <c r="E13" s="87"/>
      <c r="F13" s="88"/>
      <c r="G13" s="89" t="s">
        <v>14</v>
      </c>
      <c r="H13" s="90"/>
    </row>
    <row r="14" spans="2:17" ht="16.5" customHeight="1" x14ac:dyDescent="0.35">
      <c r="B14" s="26" t="s">
        <v>15</v>
      </c>
      <c r="C14" s="91" t="s">
        <v>16</v>
      </c>
      <c r="D14" s="9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62" t="s">
        <v>93</v>
      </c>
      <c r="D15" s="62"/>
      <c r="E15" s="24" t="s">
        <v>21</v>
      </c>
      <c r="F15" s="25" t="s">
        <v>22</v>
      </c>
      <c r="G15" s="30" t="s">
        <v>94</v>
      </c>
      <c r="H15" s="25" t="s">
        <v>23</v>
      </c>
    </row>
    <row r="16" spans="2:17" ht="30.95" customHeight="1" x14ac:dyDescent="0.35">
      <c r="B16" s="57" t="s">
        <v>24</v>
      </c>
      <c r="C16" s="58"/>
      <c r="D16" s="58"/>
      <c r="E16" s="58"/>
      <c r="F16" s="58" t="s">
        <v>25</v>
      </c>
      <c r="G16" s="58"/>
      <c r="H16" s="59"/>
    </row>
    <row r="17" spans="2:11" ht="21.75" customHeight="1" x14ac:dyDescent="0.35">
      <c r="B17" s="92" t="s">
        <v>26</v>
      </c>
      <c r="C17" s="93"/>
      <c r="D17" s="93"/>
      <c r="E17" s="94"/>
      <c r="F17" s="58" t="s">
        <v>27</v>
      </c>
      <c r="G17" s="58"/>
      <c r="H17" s="6" t="s">
        <v>28</v>
      </c>
    </row>
    <row r="18" spans="2:11" ht="18" customHeight="1" x14ac:dyDescent="0.35">
      <c r="B18" s="82" t="s">
        <v>29</v>
      </c>
      <c r="C18" s="83"/>
      <c r="D18" s="83"/>
      <c r="E18" s="84"/>
      <c r="F18" s="85" t="s">
        <v>30</v>
      </c>
      <c r="G18" s="85"/>
      <c r="H18" s="5" t="s">
        <v>12</v>
      </c>
    </row>
    <row r="19" spans="2:11" ht="15.75" customHeight="1" x14ac:dyDescent="0.35">
      <c r="B19" s="57" t="s">
        <v>31</v>
      </c>
      <c r="C19" s="58"/>
      <c r="D19" s="58"/>
      <c r="E19" s="58"/>
      <c r="F19" s="58"/>
      <c r="G19" s="58"/>
      <c r="H19" s="59"/>
    </row>
    <row r="20" spans="2:11" ht="60.95" customHeight="1" x14ac:dyDescent="0.35">
      <c r="B20" s="101" t="s">
        <v>90</v>
      </c>
      <c r="C20" s="102"/>
      <c r="D20" s="102"/>
      <c r="E20" s="102"/>
      <c r="F20" s="102"/>
      <c r="G20" s="102"/>
      <c r="H20" s="103"/>
    </row>
    <row r="21" spans="2:11" ht="15.75" customHeight="1" x14ac:dyDescent="0.35">
      <c r="B21" s="57" t="s">
        <v>32</v>
      </c>
      <c r="C21" s="58"/>
      <c r="D21" s="58"/>
      <c r="E21" s="58"/>
      <c r="F21" s="58"/>
      <c r="G21" s="58"/>
      <c r="H21" s="59"/>
    </row>
    <row r="22" spans="2:11" x14ac:dyDescent="0.35">
      <c r="B22" s="44" t="s">
        <v>96</v>
      </c>
      <c r="C22" s="45"/>
      <c r="D22" s="45"/>
      <c r="E22" s="45"/>
      <c r="F22" s="45"/>
      <c r="G22" s="45"/>
      <c r="H22" s="46"/>
    </row>
    <row r="23" spans="2:11" ht="15.75" customHeight="1" x14ac:dyDescent="0.35">
      <c r="B23" s="57" t="s">
        <v>33</v>
      </c>
      <c r="C23" s="58"/>
      <c r="D23" s="58"/>
      <c r="E23" s="58"/>
      <c r="F23" s="58" t="s">
        <v>34</v>
      </c>
      <c r="G23" s="58"/>
      <c r="H23" s="59"/>
    </row>
    <row r="24" spans="2:11" ht="24.75" customHeight="1" x14ac:dyDescent="0.35">
      <c r="B24" s="44" t="s">
        <v>35</v>
      </c>
      <c r="C24" s="45"/>
      <c r="D24" s="45"/>
      <c r="E24" s="45"/>
      <c r="F24" s="45" t="s">
        <v>36</v>
      </c>
      <c r="G24" s="45"/>
      <c r="H24" s="46"/>
    </row>
    <row r="25" spans="2:11" ht="14.25" customHeight="1" x14ac:dyDescent="0.35">
      <c r="B25" s="57" t="s">
        <v>37</v>
      </c>
      <c r="C25" s="58"/>
      <c r="D25" s="58"/>
      <c r="E25" s="58"/>
      <c r="F25" s="58" t="s">
        <v>38</v>
      </c>
      <c r="G25" s="58"/>
      <c r="H25" s="59"/>
    </row>
    <row r="26" spans="2:11" ht="15.95" customHeight="1" x14ac:dyDescent="0.35">
      <c r="B26" s="57" t="s">
        <v>39</v>
      </c>
      <c r="C26" s="58"/>
      <c r="D26" s="58" t="s">
        <v>40</v>
      </c>
      <c r="E26" s="58"/>
      <c r="F26" s="8" t="s">
        <v>39</v>
      </c>
      <c r="G26" s="8" t="s">
        <v>41</v>
      </c>
      <c r="H26" s="6" t="s">
        <v>40</v>
      </c>
    </row>
    <row r="27" spans="2:11" ht="14.25" customHeight="1" x14ac:dyDescent="0.35">
      <c r="B27" s="44">
        <v>17</v>
      </c>
      <c r="C27" s="45"/>
      <c r="D27" s="45">
        <v>2022</v>
      </c>
      <c r="E27" s="45"/>
      <c r="F27" s="31">
        <v>15</v>
      </c>
      <c r="G27" s="7">
        <v>-0.1176</v>
      </c>
      <c r="H27" s="10">
        <v>2025</v>
      </c>
      <c r="I27" s="1">
        <f>(F27/B27)</f>
        <v>0.88235294117647056</v>
      </c>
      <c r="J27" s="1">
        <f>I27-1</f>
        <v>-0.11764705882352944</v>
      </c>
      <c r="K27" s="1">
        <f>J27*100</f>
        <v>-11.764705882352944</v>
      </c>
    </row>
    <row r="28" spans="2:11" ht="19.5" customHeight="1" x14ac:dyDescent="0.35">
      <c r="B28" s="57" t="s">
        <v>42</v>
      </c>
      <c r="C28" s="58"/>
      <c r="D28" s="58"/>
      <c r="E28" s="58"/>
      <c r="F28" s="58"/>
      <c r="G28" s="58"/>
      <c r="H28" s="59"/>
    </row>
    <row r="29" spans="2:11" ht="19.5" customHeight="1" x14ac:dyDescent="0.35">
      <c r="B29" s="47" t="s">
        <v>26</v>
      </c>
      <c r="C29" s="48"/>
      <c r="D29" s="48"/>
      <c r="E29" s="48"/>
      <c r="F29" s="48"/>
      <c r="G29" s="48"/>
      <c r="H29" s="51"/>
    </row>
    <row r="30" spans="2:11" ht="30" customHeight="1" x14ac:dyDescent="0.35">
      <c r="B30" s="72" t="s">
        <v>43</v>
      </c>
      <c r="C30" s="73"/>
      <c r="D30" s="74"/>
      <c r="E30" s="75" t="s">
        <v>44</v>
      </c>
      <c r="F30" s="76"/>
      <c r="G30" s="77" t="s">
        <v>45</v>
      </c>
      <c r="H30" s="78"/>
    </row>
    <row r="31" spans="2:11" ht="26.1" customHeight="1" x14ac:dyDescent="0.35">
      <c r="B31" s="52" t="s">
        <v>46</v>
      </c>
      <c r="C31" s="53"/>
      <c r="D31" s="54"/>
      <c r="E31" s="55" t="s">
        <v>47</v>
      </c>
      <c r="F31" s="54"/>
      <c r="G31" s="55" t="s">
        <v>48</v>
      </c>
      <c r="H31" s="54"/>
    </row>
    <row r="32" spans="2:11" ht="29.25" customHeight="1" x14ac:dyDescent="0.35">
      <c r="B32" s="57" t="s">
        <v>49</v>
      </c>
      <c r="C32" s="58"/>
      <c r="D32" s="58"/>
      <c r="E32" s="58"/>
      <c r="F32" s="58"/>
      <c r="G32" s="58"/>
      <c r="H32" s="59"/>
      <c r="I32" s="20"/>
    </row>
    <row r="33" spans="2:8" s="32" customFormat="1" ht="146.25" customHeight="1" x14ac:dyDescent="0.3">
      <c r="B33" s="67" t="s">
        <v>182</v>
      </c>
      <c r="C33" s="68"/>
      <c r="D33" s="68"/>
      <c r="E33" s="68"/>
      <c r="F33" s="68"/>
      <c r="G33" s="68"/>
      <c r="H33" s="69"/>
    </row>
    <row r="34" spans="2:8" ht="30" customHeight="1" x14ac:dyDescent="0.35">
      <c r="B34" s="57" t="s">
        <v>50</v>
      </c>
      <c r="C34" s="58"/>
      <c r="D34" s="58"/>
      <c r="E34" s="58"/>
      <c r="F34" s="58"/>
      <c r="G34" s="58"/>
      <c r="H34" s="59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8" t="s">
        <v>56</v>
      </c>
      <c r="H35" s="59"/>
    </row>
    <row r="36" spans="2:8" ht="27.95" customHeight="1" x14ac:dyDescent="0.35">
      <c r="B36" s="23">
        <v>1</v>
      </c>
      <c r="C36" s="23">
        <v>0</v>
      </c>
      <c r="D36" s="23">
        <v>0</v>
      </c>
      <c r="E36" s="23">
        <v>0.66669999999999996</v>
      </c>
      <c r="F36" s="37">
        <v>0.33329999999999999</v>
      </c>
      <c r="G36" s="45"/>
      <c r="H36" s="46"/>
    </row>
    <row r="37" spans="2:8" ht="38.1" customHeight="1" x14ac:dyDescent="0.35">
      <c r="B37" s="41" t="s">
        <v>57</v>
      </c>
      <c r="C37" s="42"/>
      <c r="D37" s="42"/>
      <c r="E37" s="42"/>
      <c r="F37" s="42"/>
      <c r="G37" s="42"/>
      <c r="H37" s="43"/>
    </row>
    <row r="38" spans="2:8" ht="14.1" customHeight="1" x14ac:dyDescent="0.35">
      <c r="B38" s="57" t="s">
        <v>58</v>
      </c>
      <c r="C38" s="58"/>
      <c r="D38" s="58"/>
      <c r="E38" s="58"/>
      <c r="F38" s="58" t="s">
        <v>59</v>
      </c>
      <c r="G38" s="58"/>
      <c r="H38" s="59"/>
    </row>
    <row r="39" spans="2:8" ht="14.1" customHeight="1" x14ac:dyDescent="0.35">
      <c r="B39" s="104" t="s">
        <v>99</v>
      </c>
      <c r="C39" s="45"/>
      <c r="D39" s="45"/>
      <c r="E39" s="45"/>
      <c r="F39" s="45" t="s">
        <v>98</v>
      </c>
      <c r="G39" s="45"/>
      <c r="H39" s="46"/>
    </row>
    <row r="40" spans="2:8" ht="17.100000000000001" customHeight="1" x14ac:dyDescent="0.35">
      <c r="B40" s="57" t="s">
        <v>60</v>
      </c>
      <c r="C40" s="58"/>
      <c r="D40" s="58"/>
      <c r="E40" s="58"/>
      <c r="F40" s="58" t="s">
        <v>61</v>
      </c>
      <c r="G40" s="58"/>
      <c r="H40" s="59"/>
    </row>
    <row r="41" spans="2:8" ht="21" customHeight="1" x14ac:dyDescent="0.35">
      <c r="B41" s="44" t="s">
        <v>155</v>
      </c>
      <c r="C41" s="45"/>
      <c r="D41" s="45"/>
      <c r="E41" s="45"/>
      <c r="F41" s="45" t="s">
        <v>157</v>
      </c>
      <c r="G41" s="45"/>
      <c r="H41" s="46"/>
    </row>
    <row r="42" spans="2:8" ht="15" customHeight="1" x14ac:dyDescent="0.35">
      <c r="B42" s="57" t="s">
        <v>62</v>
      </c>
      <c r="C42" s="58"/>
      <c r="D42" s="58"/>
      <c r="E42" s="58"/>
      <c r="F42" s="58" t="s">
        <v>63</v>
      </c>
      <c r="G42" s="58"/>
      <c r="H42" s="59"/>
    </row>
    <row r="43" spans="2:8" ht="12.95" customHeight="1" x14ac:dyDescent="0.35">
      <c r="B43" s="104" t="s">
        <v>101</v>
      </c>
      <c r="C43" s="45"/>
      <c r="D43" s="45"/>
      <c r="E43" s="45"/>
      <c r="F43" s="45" t="s">
        <v>100</v>
      </c>
      <c r="G43" s="45"/>
      <c r="H43" s="46"/>
    </row>
    <row r="44" spans="2:8" ht="24" customHeight="1" x14ac:dyDescent="0.35">
      <c r="B44" s="57" t="s">
        <v>64</v>
      </c>
      <c r="C44" s="58"/>
      <c r="D44" s="58"/>
      <c r="E44" s="58"/>
      <c r="F44" s="58" t="s">
        <v>65</v>
      </c>
      <c r="G44" s="58"/>
      <c r="H44" s="59"/>
    </row>
    <row r="45" spans="2:8" ht="14.1" customHeight="1" x14ac:dyDescent="0.35">
      <c r="B45" s="44" t="s">
        <v>156</v>
      </c>
      <c r="C45" s="45"/>
      <c r="D45" s="45"/>
      <c r="E45" s="45"/>
      <c r="F45" s="45" t="s">
        <v>157</v>
      </c>
      <c r="G45" s="45"/>
      <c r="H45" s="46"/>
    </row>
    <row r="46" spans="2:8" ht="14.1" customHeight="1" x14ac:dyDescent="0.35">
      <c r="B46" s="41" t="s">
        <v>66</v>
      </c>
      <c r="C46" s="42"/>
      <c r="D46" s="42"/>
      <c r="E46" s="42"/>
      <c r="F46" s="42"/>
      <c r="G46" s="42"/>
      <c r="H46" s="43"/>
    </row>
    <row r="47" spans="2:8" ht="15.95" customHeight="1" x14ac:dyDescent="0.35">
      <c r="B47" s="44" t="s">
        <v>75</v>
      </c>
      <c r="C47" s="45"/>
      <c r="D47" s="45"/>
      <c r="E47" s="45"/>
      <c r="F47" s="45"/>
      <c r="G47" s="45"/>
      <c r="H47" s="46"/>
    </row>
    <row r="48" spans="2:8" ht="16.5" customHeight="1" x14ac:dyDescent="0.35">
      <c r="B48" s="47" t="s">
        <v>67</v>
      </c>
      <c r="C48" s="48"/>
      <c r="D48" s="48"/>
      <c r="E48" s="49"/>
      <c r="F48" s="50" t="s">
        <v>68</v>
      </c>
      <c r="G48" s="48"/>
      <c r="H48" s="51"/>
    </row>
    <row r="49" spans="2:8" ht="18.95" customHeight="1" x14ac:dyDescent="0.35">
      <c r="B49" s="52" t="s">
        <v>74</v>
      </c>
      <c r="C49" s="53"/>
      <c r="D49" s="53"/>
      <c r="E49" s="54"/>
      <c r="F49" s="55" t="s">
        <v>74</v>
      </c>
      <c r="G49" s="53"/>
      <c r="H49" s="56"/>
    </row>
    <row r="50" spans="2:8" ht="16.5" customHeight="1" x14ac:dyDescent="0.35">
      <c r="B50" s="57" t="s">
        <v>69</v>
      </c>
      <c r="C50" s="58"/>
      <c r="D50" s="58"/>
      <c r="E50" s="58"/>
      <c r="F50" s="58" t="s">
        <v>70</v>
      </c>
      <c r="G50" s="58"/>
      <c r="H50" s="59"/>
    </row>
    <row r="51" spans="2:8" ht="15" customHeight="1" thickBot="1" x14ac:dyDescent="0.4">
      <c r="B51" s="60" t="s">
        <v>102</v>
      </c>
      <c r="C51" s="61"/>
      <c r="D51" s="61"/>
      <c r="E51" s="61"/>
      <c r="F51" s="62" t="s">
        <v>103</v>
      </c>
      <c r="G51" s="62"/>
      <c r="H51" s="63"/>
    </row>
    <row r="52" spans="2:8" ht="68.25" customHeight="1" thickBot="1" x14ac:dyDescent="0.4">
      <c r="B52" s="64"/>
      <c r="C52" s="65"/>
      <c r="D52" s="65"/>
      <c r="E52" s="65"/>
      <c r="F52" s="65"/>
      <c r="G52" s="65"/>
      <c r="H52" s="66"/>
    </row>
    <row r="53" spans="2:8" ht="18" customHeight="1" thickBot="1" x14ac:dyDescent="0.4">
      <c r="B53" s="38" t="s">
        <v>71</v>
      </c>
      <c r="C53" s="39"/>
      <c r="D53" s="39"/>
      <c r="E53" s="39"/>
      <c r="F53" s="39"/>
      <c r="G53" s="39"/>
      <c r="H53" s="40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1" priority="1" operator="containsText" text="NO DISPONIBLE">
      <formula>NOT(ISERROR(SEARCH("NO DISPONIBLE",B36)))</formula>
    </cfRule>
    <cfRule type="cellIs" dxfId="30" priority="2" operator="lessThanOrEqual">
      <formula>0.15</formula>
    </cfRule>
    <cfRule type="cellIs" dxfId="29" priority="3" operator="between">
      <formula>0.5</formula>
      <formula>0.7</formula>
    </cfRule>
    <cfRule type="cellIs" dxfId="28" priority="4" operator="greaterThanOrEqual">
      <formula>0.7</formula>
    </cfRule>
  </conditionalFormatting>
  <hyperlinks>
    <hyperlink ref="B51" r:id="rId1" xr:uid="{00000000-0004-0000-0200-000000000000}"/>
  </hyperlinks>
  <printOptions horizontalCentered="1" verticalCentered="1"/>
  <pageMargins left="0.51181102362204722" right="0.51181102362204722" top="0.59055118110236227" bottom="0.59055118110236227" header="0.31496062992125984" footer="0.31496062992125984"/>
  <pageSetup paperSize="522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'A-2.2.1.1.1.2'!B36:F36</xm:f>
              <xm:sqref>G36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53"/>
  <sheetViews>
    <sheetView showGridLines="0" view="pageBreakPreview" topLeftCell="A24" zoomScale="85" zoomScaleNormal="90" zoomScaleSheetLayoutView="85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104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44" t="s">
        <v>72</v>
      </c>
      <c r="C9" s="45"/>
      <c r="D9" s="45"/>
      <c r="E9" s="45"/>
      <c r="F9" s="45" t="s">
        <v>73</v>
      </c>
      <c r="G9" s="45"/>
      <c r="H9" s="10" t="s">
        <v>190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92</v>
      </c>
      <c r="C12" s="85" t="s">
        <v>91</v>
      </c>
      <c r="D12" s="85"/>
      <c r="E12" s="9" t="s">
        <v>92</v>
      </c>
      <c r="F12" s="9" t="s">
        <v>92</v>
      </c>
      <c r="G12" s="9" t="s">
        <v>91</v>
      </c>
      <c r="H12" s="5" t="s">
        <v>12</v>
      </c>
    </row>
    <row r="13" spans="2:17" ht="16.5" customHeight="1" thickBot="1" x14ac:dyDescent="0.4">
      <c r="B13" s="86" t="s">
        <v>13</v>
      </c>
      <c r="C13" s="87"/>
      <c r="D13" s="87"/>
      <c r="E13" s="87"/>
      <c r="F13" s="88"/>
      <c r="G13" s="89" t="s">
        <v>14</v>
      </c>
      <c r="H13" s="90"/>
    </row>
    <row r="14" spans="2:17" ht="16.5" customHeight="1" x14ac:dyDescent="0.35">
      <c r="B14" s="26" t="s">
        <v>15</v>
      </c>
      <c r="C14" s="91" t="s">
        <v>16</v>
      </c>
      <c r="D14" s="9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62" t="s">
        <v>93</v>
      </c>
      <c r="D15" s="62"/>
      <c r="E15" s="24" t="s">
        <v>21</v>
      </c>
      <c r="F15" s="25" t="s">
        <v>22</v>
      </c>
      <c r="G15" s="30" t="s">
        <v>94</v>
      </c>
      <c r="H15" s="25" t="s">
        <v>23</v>
      </c>
    </row>
    <row r="16" spans="2:17" ht="30.95" customHeight="1" x14ac:dyDescent="0.35">
      <c r="B16" s="57" t="s">
        <v>24</v>
      </c>
      <c r="C16" s="58"/>
      <c r="D16" s="58"/>
      <c r="E16" s="58"/>
      <c r="F16" s="58" t="s">
        <v>25</v>
      </c>
      <c r="G16" s="58"/>
      <c r="H16" s="59"/>
    </row>
    <row r="17" spans="2:11" ht="18.75" customHeight="1" x14ac:dyDescent="0.35">
      <c r="B17" s="92" t="s">
        <v>26</v>
      </c>
      <c r="C17" s="93"/>
      <c r="D17" s="93"/>
      <c r="E17" s="94"/>
      <c r="F17" s="58" t="s">
        <v>27</v>
      </c>
      <c r="G17" s="58"/>
      <c r="H17" s="6" t="s">
        <v>28</v>
      </c>
    </row>
    <row r="18" spans="2:11" ht="18" customHeight="1" x14ac:dyDescent="0.35">
      <c r="B18" s="82" t="s">
        <v>29</v>
      </c>
      <c r="C18" s="83"/>
      <c r="D18" s="83"/>
      <c r="E18" s="84"/>
      <c r="F18" s="85" t="s">
        <v>30</v>
      </c>
      <c r="G18" s="85"/>
      <c r="H18" s="5" t="s">
        <v>12</v>
      </c>
    </row>
    <row r="19" spans="2:11" ht="15.75" customHeight="1" x14ac:dyDescent="0.35">
      <c r="B19" s="57" t="s">
        <v>31</v>
      </c>
      <c r="C19" s="58"/>
      <c r="D19" s="58"/>
      <c r="E19" s="58"/>
      <c r="F19" s="58"/>
      <c r="G19" s="58"/>
      <c r="H19" s="59"/>
    </row>
    <row r="20" spans="2:11" ht="60.95" customHeight="1" x14ac:dyDescent="0.35">
      <c r="B20" s="101" t="s">
        <v>105</v>
      </c>
      <c r="C20" s="102"/>
      <c r="D20" s="102"/>
      <c r="E20" s="102"/>
      <c r="F20" s="102"/>
      <c r="G20" s="102"/>
      <c r="H20" s="103"/>
    </row>
    <row r="21" spans="2:11" ht="15.75" customHeight="1" x14ac:dyDescent="0.35">
      <c r="B21" s="57" t="s">
        <v>32</v>
      </c>
      <c r="C21" s="58"/>
      <c r="D21" s="58"/>
      <c r="E21" s="58"/>
      <c r="F21" s="58"/>
      <c r="G21" s="58"/>
      <c r="H21" s="59"/>
    </row>
    <row r="22" spans="2:11" x14ac:dyDescent="0.35">
      <c r="B22" s="44" t="s">
        <v>106</v>
      </c>
      <c r="C22" s="45"/>
      <c r="D22" s="45"/>
      <c r="E22" s="45"/>
      <c r="F22" s="45"/>
      <c r="G22" s="45"/>
      <c r="H22" s="46"/>
    </row>
    <row r="23" spans="2:11" ht="15.75" customHeight="1" x14ac:dyDescent="0.35">
      <c r="B23" s="57" t="s">
        <v>33</v>
      </c>
      <c r="C23" s="58"/>
      <c r="D23" s="58"/>
      <c r="E23" s="58"/>
      <c r="F23" s="58" t="s">
        <v>34</v>
      </c>
      <c r="G23" s="58"/>
      <c r="H23" s="59"/>
    </row>
    <row r="24" spans="2:11" ht="24.75" customHeight="1" x14ac:dyDescent="0.35">
      <c r="B24" s="44" t="s">
        <v>35</v>
      </c>
      <c r="C24" s="45"/>
      <c r="D24" s="45"/>
      <c r="E24" s="45"/>
      <c r="F24" s="45" t="s">
        <v>36</v>
      </c>
      <c r="G24" s="45"/>
      <c r="H24" s="46"/>
    </row>
    <row r="25" spans="2:11" ht="14.25" customHeight="1" x14ac:dyDescent="0.35">
      <c r="B25" s="57" t="s">
        <v>37</v>
      </c>
      <c r="C25" s="58"/>
      <c r="D25" s="58"/>
      <c r="E25" s="58"/>
      <c r="F25" s="58" t="s">
        <v>38</v>
      </c>
      <c r="G25" s="58"/>
      <c r="H25" s="59"/>
    </row>
    <row r="26" spans="2:11" ht="15.95" customHeight="1" x14ac:dyDescent="0.35">
      <c r="B26" s="57" t="s">
        <v>39</v>
      </c>
      <c r="C26" s="58"/>
      <c r="D26" s="58" t="s">
        <v>40</v>
      </c>
      <c r="E26" s="58"/>
      <c r="F26" s="8" t="s">
        <v>39</v>
      </c>
      <c r="G26" s="8" t="s">
        <v>41</v>
      </c>
      <c r="H26" s="6" t="s">
        <v>40</v>
      </c>
    </row>
    <row r="27" spans="2:11" ht="14.25" customHeight="1" x14ac:dyDescent="0.35">
      <c r="B27" s="44">
        <v>2</v>
      </c>
      <c r="C27" s="45"/>
      <c r="D27" s="45">
        <v>2022</v>
      </c>
      <c r="E27" s="45"/>
      <c r="F27" s="31">
        <v>5</v>
      </c>
      <c r="G27" s="7">
        <v>1.5</v>
      </c>
      <c r="H27" s="10">
        <v>2025</v>
      </c>
      <c r="I27" s="1">
        <f>(F27/B27)</f>
        <v>2.5</v>
      </c>
      <c r="J27" s="1">
        <f>I27-1</f>
        <v>1.5</v>
      </c>
      <c r="K27" s="1">
        <f>J27*100</f>
        <v>150</v>
      </c>
    </row>
    <row r="28" spans="2:11" ht="19.5" customHeight="1" x14ac:dyDescent="0.35">
      <c r="B28" s="57" t="s">
        <v>42</v>
      </c>
      <c r="C28" s="58"/>
      <c r="D28" s="58"/>
      <c r="E28" s="58"/>
      <c r="F28" s="58"/>
      <c r="G28" s="58"/>
      <c r="H28" s="59"/>
    </row>
    <row r="29" spans="2:11" ht="19.5" customHeight="1" x14ac:dyDescent="0.35">
      <c r="B29" s="47" t="s">
        <v>26</v>
      </c>
      <c r="C29" s="48"/>
      <c r="D29" s="48"/>
      <c r="E29" s="48"/>
      <c r="F29" s="48"/>
      <c r="G29" s="48"/>
      <c r="H29" s="51"/>
    </row>
    <row r="30" spans="2:11" ht="30" customHeight="1" x14ac:dyDescent="0.35">
      <c r="B30" s="72" t="s">
        <v>43</v>
      </c>
      <c r="C30" s="73"/>
      <c r="D30" s="74"/>
      <c r="E30" s="75" t="s">
        <v>44</v>
      </c>
      <c r="F30" s="76"/>
      <c r="G30" s="77" t="s">
        <v>45</v>
      </c>
      <c r="H30" s="78"/>
    </row>
    <row r="31" spans="2:11" ht="26.1" customHeight="1" x14ac:dyDescent="0.35">
      <c r="B31" s="52" t="s">
        <v>46</v>
      </c>
      <c r="C31" s="53"/>
      <c r="D31" s="54"/>
      <c r="E31" s="55" t="s">
        <v>47</v>
      </c>
      <c r="F31" s="54"/>
      <c r="G31" s="55" t="s">
        <v>48</v>
      </c>
      <c r="H31" s="54"/>
    </row>
    <row r="32" spans="2:11" ht="24" customHeight="1" x14ac:dyDescent="0.35">
      <c r="B32" s="57" t="s">
        <v>49</v>
      </c>
      <c r="C32" s="58"/>
      <c r="D32" s="58"/>
      <c r="E32" s="58"/>
      <c r="F32" s="58"/>
      <c r="G32" s="58"/>
      <c r="H32" s="59"/>
      <c r="I32" s="20"/>
    </row>
    <row r="33" spans="2:8" s="32" customFormat="1" ht="154.5" customHeight="1" x14ac:dyDescent="0.3">
      <c r="B33" s="67" t="s">
        <v>183</v>
      </c>
      <c r="C33" s="68"/>
      <c r="D33" s="68"/>
      <c r="E33" s="68"/>
      <c r="F33" s="68"/>
      <c r="G33" s="68"/>
      <c r="H33" s="69"/>
    </row>
    <row r="34" spans="2:8" ht="30" customHeight="1" x14ac:dyDescent="0.35">
      <c r="B34" s="57" t="s">
        <v>50</v>
      </c>
      <c r="C34" s="58"/>
      <c r="D34" s="58"/>
      <c r="E34" s="58"/>
      <c r="F34" s="58"/>
      <c r="G34" s="58"/>
      <c r="H34" s="59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8" t="s">
        <v>56</v>
      </c>
      <c r="H35" s="59"/>
    </row>
    <row r="36" spans="2:8" ht="27.95" customHeight="1" x14ac:dyDescent="0.35">
      <c r="B36" s="23">
        <v>1</v>
      </c>
      <c r="C36" s="23">
        <v>1</v>
      </c>
      <c r="D36" s="23">
        <v>0</v>
      </c>
      <c r="E36" s="23">
        <v>0</v>
      </c>
      <c r="F36" s="37">
        <v>0.4</v>
      </c>
      <c r="G36" s="45"/>
      <c r="H36" s="46"/>
    </row>
    <row r="37" spans="2:8" ht="38.1" customHeight="1" x14ac:dyDescent="0.35">
      <c r="B37" s="41" t="s">
        <v>57</v>
      </c>
      <c r="C37" s="42"/>
      <c r="D37" s="42"/>
      <c r="E37" s="42"/>
      <c r="F37" s="42"/>
      <c r="G37" s="42"/>
      <c r="H37" s="43"/>
    </row>
    <row r="38" spans="2:8" ht="14.1" customHeight="1" x14ac:dyDescent="0.35">
      <c r="B38" s="57" t="s">
        <v>58</v>
      </c>
      <c r="C38" s="58"/>
      <c r="D38" s="58"/>
      <c r="E38" s="58"/>
      <c r="F38" s="58" t="s">
        <v>59</v>
      </c>
      <c r="G38" s="58"/>
      <c r="H38" s="59"/>
    </row>
    <row r="39" spans="2:8" ht="14.1" customHeight="1" x14ac:dyDescent="0.35">
      <c r="B39" s="104" t="s">
        <v>85</v>
      </c>
      <c r="C39" s="45"/>
      <c r="D39" s="45"/>
      <c r="E39" s="45"/>
      <c r="F39" s="45" t="s">
        <v>107</v>
      </c>
      <c r="G39" s="45"/>
      <c r="H39" s="46"/>
    </row>
    <row r="40" spans="2:8" ht="17.100000000000001" customHeight="1" x14ac:dyDescent="0.35">
      <c r="B40" s="57" t="s">
        <v>60</v>
      </c>
      <c r="C40" s="58"/>
      <c r="D40" s="58"/>
      <c r="E40" s="58"/>
      <c r="F40" s="58" t="s">
        <v>61</v>
      </c>
      <c r="G40" s="58"/>
      <c r="H40" s="59"/>
    </row>
    <row r="41" spans="2:8" ht="21" customHeight="1" x14ac:dyDescent="0.35">
      <c r="B41" s="44" t="s">
        <v>158</v>
      </c>
      <c r="C41" s="45"/>
      <c r="D41" s="45"/>
      <c r="E41" s="45"/>
      <c r="F41" s="45" t="s">
        <v>154</v>
      </c>
      <c r="G41" s="45"/>
      <c r="H41" s="46"/>
    </row>
    <row r="42" spans="2:8" ht="15" customHeight="1" x14ac:dyDescent="0.35">
      <c r="B42" s="57" t="s">
        <v>62</v>
      </c>
      <c r="C42" s="58"/>
      <c r="D42" s="58"/>
      <c r="E42" s="58"/>
      <c r="F42" s="58" t="s">
        <v>63</v>
      </c>
      <c r="G42" s="58"/>
      <c r="H42" s="59"/>
    </row>
    <row r="43" spans="2:8" ht="12.95" customHeight="1" x14ac:dyDescent="0.35">
      <c r="B43" s="104" t="s">
        <v>87</v>
      </c>
      <c r="C43" s="45"/>
      <c r="D43" s="45"/>
      <c r="E43" s="45"/>
      <c r="F43" s="45" t="s">
        <v>108</v>
      </c>
      <c r="G43" s="45"/>
      <c r="H43" s="46"/>
    </row>
    <row r="44" spans="2:8" ht="24" customHeight="1" x14ac:dyDescent="0.35">
      <c r="B44" s="57" t="s">
        <v>64</v>
      </c>
      <c r="C44" s="58"/>
      <c r="D44" s="58"/>
      <c r="E44" s="58"/>
      <c r="F44" s="58" t="s">
        <v>65</v>
      </c>
      <c r="G44" s="58"/>
      <c r="H44" s="59"/>
    </row>
    <row r="45" spans="2:8" ht="19.5" customHeight="1" x14ac:dyDescent="0.35">
      <c r="B45" s="44" t="s">
        <v>159</v>
      </c>
      <c r="C45" s="45"/>
      <c r="D45" s="45"/>
      <c r="E45" s="45"/>
      <c r="F45" s="45" t="s">
        <v>154</v>
      </c>
      <c r="G45" s="45"/>
      <c r="H45" s="46"/>
    </row>
    <row r="46" spans="2:8" ht="14.1" customHeight="1" x14ac:dyDescent="0.35">
      <c r="B46" s="41" t="s">
        <v>66</v>
      </c>
      <c r="C46" s="42"/>
      <c r="D46" s="42"/>
      <c r="E46" s="42"/>
      <c r="F46" s="42"/>
      <c r="G46" s="42"/>
      <c r="H46" s="43"/>
    </row>
    <row r="47" spans="2:8" ht="15.95" customHeight="1" x14ac:dyDescent="0.35">
      <c r="B47" s="44" t="s">
        <v>75</v>
      </c>
      <c r="C47" s="45"/>
      <c r="D47" s="45"/>
      <c r="E47" s="45"/>
      <c r="F47" s="45"/>
      <c r="G47" s="45"/>
      <c r="H47" s="46"/>
    </row>
    <row r="48" spans="2:8" ht="16.5" customHeight="1" x14ac:dyDescent="0.35">
      <c r="B48" s="47" t="s">
        <v>67</v>
      </c>
      <c r="C48" s="48"/>
      <c r="D48" s="48"/>
      <c r="E48" s="49"/>
      <c r="F48" s="50" t="s">
        <v>68</v>
      </c>
      <c r="G48" s="48"/>
      <c r="H48" s="51"/>
    </row>
    <row r="49" spans="2:8" ht="18.95" customHeight="1" x14ac:dyDescent="0.35">
      <c r="B49" s="52" t="s">
        <v>74</v>
      </c>
      <c r="C49" s="53"/>
      <c r="D49" s="53"/>
      <c r="E49" s="54"/>
      <c r="F49" s="55" t="s">
        <v>74</v>
      </c>
      <c r="G49" s="53"/>
      <c r="H49" s="56"/>
    </row>
    <row r="50" spans="2:8" ht="16.5" customHeight="1" x14ac:dyDescent="0.35">
      <c r="B50" s="57" t="s">
        <v>69</v>
      </c>
      <c r="C50" s="58"/>
      <c r="D50" s="58"/>
      <c r="E50" s="58"/>
      <c r="F50" s="58" t="s">
        <v>70</v>
      </c>
      <c r="G50" s="58"/>
      <c r="H50" s="59"/>
    </row>
    <row r="51" spans="2:8" ht="15" customHeight="1" thickBot="1" x14ac:dyDescent="0.4">
      <c r="B51" s="60" t="s">
        <v>102</v>
      </c>
      <c r="C51" s="61"/>
      <c r="D51" s="61"/>
      <c r="E51" s="61"/>
      <c r="F51" s="62" t="s">
        <v>103</v>
      </c>
      <c r="G51" s="62"/>
      <c r="H51" s="63"/>
    </row>
    <row r="52" spans="2:8" ht="69" customHeight="1" thickBot="1" x14ac:dyDescent="0.4">
      <c r="B52" s="64"/>
      <c r="C52" s="65"/>
      <c r="D52" s="65"/>
      <c r="E52" s="65"/>
      <c r="F52" s="65"/>
      <c r="G52" s="65"/>
      <c r="H52" s="66"/>
    </row>
    <row r="53" spans="2:8" ht="18" customHeight="1" thickBot="1" x14ac:dyDescent="0.4">
      <c r="B53" s="38" t="s">
        <v>71</v>
      </c>
      <c r="C53" s="39"/>
      <c r="D53" s="39"/>
      <c r="E53" s="39"/>
      <c r="F53" s="39"/>
      <c r="G53" s="39"/>
      <c r="H53" s="40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7" priority="1" operator="containsText" text="NO DISPONIBLE">
      <formula>NOT(ISERROR(SEARCH("NO DISPONIBLE",B36)))</formula>
    </cfRule>
    <cfRule type="cellIs" dxfId="26" priority="2" operator="lessThanOrEqual">
      <formula>0.15</formula>
    </cfRule>
    <cfRule type="cellIs" dxfId="25" priority="3" operator="between">
      <formula>0.5</formula>
      <formula>0.7</formula>
    </cfRule>
    <cfRule type="cellIs" dxfId="24" priority="4" operator="greaterThanOrEqual">
      <formula>0.7</formula>
    </cfRule>
  </conditionalFormatting>
  <hyperlinks>
    <hyperlink ref="B51" r:id="rId1" xr:uid="{00000000-0004-0000-0300-000000000000}"/>
  </hyperlinks>
  <printOptions horizontalCentered="1" verticalCentered="1"/>
  <pageMargins left="0.51181102362204722" right="0.51181102362204722" top="0.59055118110236227" bottom="0.59055118110236227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'A-2.2.1.1.1.3'!B36:F36</xm:f>
              <xm:sqref>G36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Q53"/>
  <sheetViews>
    <sheetView showGridLines="0" view="pageBreakPreview" topLeftCell="A31" zoomScaleNormal="90" zoomScaleSheetLayoutView="100" workbookViewId="0">
      <selection activeCell="E36" sqref="E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109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44" t="s">
        <v>72</v>
      </c>
      <c r="C9" s="45"/>
      <c r="D9" s="45"/>
      <c r="E9" s="45"/>
      <c r="F9" s="45" t="s">
        <v>73</v>
      </c>
      <c r="G9" s="45"/>
      <c r="H9" s="10" t="s">
        <v>190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92</v>
      </c>
      <c r="C12" s="85" t="s">
        <v>91</v>
      </c>
      <c r="D12" s="85"/>
      <c r="E12" s="9" t="s">
        <v>92</v>
      </c>
      <c r="F12" s="9" t="s">
        <v>92</v>
      </c>
      <c r="G12" s="9" t="s">
        <v>91</v>
      </c>
      <c r="H12" s="5" t="s">
        <v>12</v>
      </c>
    </row>
    <row r="13" spans="2:17" ht="16.5" customHeight="1" thickBot="1" x14ac:dyDescent="0.4">
      <c r="B13" s="86" t="s">
        <v>13</v>
      </c>
      <c r="C13" s="87"/>
      <c r="D13" s="87"/>
      <c r="E13" s="87"/>
      <c r="F13" s="88"/>
      <c r="G13" s="89" t="s">
        <v>14</v>
      </c>
      <c r="H13" s="90"/>
    </row>
    <row r="14" spans="2:17" ht="16.5" customHeight="1" x14ac:dyDescent="0.35">
      <c r="B14" s="26" t="s">
        <v>15</v>
      </c>
      <c r="C14" s="91" t="s">
        <v>16</v>
      </c>
      <c r="D14" s="9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62" t="s">
        <v>93</v>
      </c>
      <c r="D15" s="62"/>
      <c r="E15" s="24" t="s">
        <v>21</v>
      </c>
      <c r="F15" s="25" t="s">
        <v>22</v>
      </c>
      <c r="G15" s="30" t="s">
        <v>94</v>
      </c>
      <c r="H15" s="25" t="s">
        <v>23</v>
      </c>
    </row>
    <row r="16" spans="2:17" ht="30.95" customHeight="1" x14ac:dyDescent="0.35">
      <c r="B16" s="57" t="s">
        <v>24</v>
      </c>
      <c r="C16" s="58"/>
      <c r="D16" s="58"/>
      <c r="E16" s="58"/>
      <c r="F16" s="58" t="s">
        <v>25</v>
      </c>
      <c r="G16" s="58"/>
      <c r="H16" s="59"/>
    </row>
    <row r="17" spans="2:11" ht="19.5" customHeight="1" x14ac:dyDescent="0.35">
      <c r="B17" s="92" t="s">
        <v>26</v>
      </c>
      <c r="C17" s="93"/>
      <c r="D17" s="93"/>
      <c r="E17" s="94"/>
      <c r="F17" s="58" t="s">
        <v>27</v>
      </c>
      <c r="G17" s="58"/>
      <c r="H17" s="6" t="s">
        <v>28</v>
      </c>
    </row>
    <row r="18" spans="2:11" ht="18" customHeight="1" x14ac:dyDescent="0.35">
      <c r="B18" s="82" t="s">
        <v>29</v>
      </c>
      <c r="C18" s="83"/>
      <c r="D18" s="83"/>
      <c r="E18" s="84"/>
      <c r="F18" s="85" t="s">
        <v>30</v>
      </c>
      <c r="G18" s="85"/>
      <c r="H18" s="5" t="s">
        <v>12</v>
      </c>
    </row>
    <row r="19" spans="2:11" ht="15.75" customHeight="1" x14ac:dyDescent="0.35">
      <c r="B19" s="57" t="s">
        <v>31</v>
      </c>
      <c r="C19" s="58"/>
      <c r="D19" s="58"/>
      <c r="E19" s="58"/>
      <c r="F19" s="58"/>
      <c r="G19" s="58"/>
      <c r="H19" s="59"/>
    </row>
    <row r="20" spans="2:11" ht="53.25" customHeight="1" x14ac:dyDescent="0.35">
      <c r="B20" s="105" t="s">
        <v>110</v>
      </c>
      <c r="C20" s="68"/>
      <c r="D20" s="68"/>
      <c r="E20" s="68"/>
      <c r="F20" s="68"/>
      <c r="G20" s="68"/>
      <c r="H20" s="69"/>
    </row>
    <row r="21" spans="2:11" ht="15.75" customHeight="1" x14ac:dyDescent="0.35">
      <c r="B21" s="57" t="s">
        <v>32</v>
      </c>
      <c r="C21" s="58"/>
      <c r="D21" s="58"/>
      <c r="E21" s="58"/>
      <c r="F21" s="58"/>
      <c r="G21" s="58"/>
      <c r="H21" s="59"/>
    </row>
    <row r="22" spans="2:11" x14ac:dyDescent="0.35">
      <c r="B22" s="44" t="s">
        <v>111</v>
      </c>
      <c r="C22" s="45"/>
      <c r="D22" s="45"/>
      <c r="E22" s="45"/>
      <c r="F22" s="45"/>
      <c r="G22" s="45"/>
      <c r="H22" s="46"/>
    </row>
    <row r="23" spans="2:11" ht="15.75" customHeight="1" x14ac:dyDescent="0.35">
      <c r="B23" s="57" t="s">
        <v>33</v>
      </c>
      <c r="C23" s="58"/>
      <c r="D23" s="58"/>
      <c r="E23" s="58"/>
      <c r="F23" s="58" t="s">
        <v>34</v>
      </c>
      <c r="G23" s="58"/>
      <c r="H23" s="59"/>
    </row>
    <row r="24" spans="2:11" ht="24.75" customHeight="1" x14ac:dyDescent="0.35">
      <c r="B24" s="44" t="s">
        <v>35</v>
      </c>
      <c r="C24" s="45"/>
      <c r="D24" s="45"/>
      <c r="E24" s="45"/>
      <c r="F24" s="45" t="s">
        <v>36</v>
      </c>
      <c r="G24" s="45"/>
      <c r="H24" s="46"/>
    </row>
    <row r="25" spans="2:11" ht="14.25" customHeight="1" x14ac:dyDescent="0.35">
      <c r="B25" s="57" t="s">
        <v>37</v>
      </c>
      <c r="C25" s="58"/>
      <c r="D25" s="58"/>
      <c r="E25" s="58"/>
      <c r="F25" s="58" t="s">
        <v>38</v>
      </c>
      <c r="G25" s="58"/>
      <c r="H25" s="59"/>
    </row>
    <row r="26" spans="2:11" ht="15.95" customHeight="1" x14ac:dyDescent="0.35">
      <c r="B26" s="57" t="s">
        <v>39</v>
      </c>
      <c r="C26" s="58"/>
      <c r="D26" s="58" t="s">
        <v>40</v>
      </c>
      <c r="E26" s="58"/>
      <c r="F26" s="8" t="s">
        <v>39</v>
      </c>
      <c r="G26" s="8" t="s">
        <v>41</v>
      </c>
      <c r="H26" s="6" t="s">
        <v>40</v>
      </c>
    </row>
    <row r="27" spans="2:11" ht="14.25" customHeight="1" x14ac:dyDescent="0.35">
      <c r="B27" s="44">
        <v>68</v>
      </c>
      <c r="C27" s="45"/>
      <c r="D27" s="45">
        <v>2022</v>
      </c>
      <c r="E27" s="45"/>
      <c r="F27" s="31">
        <v>200</v>
      </c>
      <c r="G27" s="7">
        <v>1.9411</v>
      </c>
      <c r="H27" s="10">
        <v>2025</v>
      </c>
      <c r="I27" s="1">
        <f>(F27/B27)</f>
        <v>2.9411764705882355</v>
      </c>
      <c r="J27" s="1">
        <f>I27-1</f>
        <v>1.9411764705882355</v>
      </c>
      <c r="K27" s="1">
        <f>J27*100</f>
        <v>194.11764705882354</v>
      </c>
    </row>
    <row r="28" spans="2:11" ht="19.5" customHeight="1" x14ac:dyDescent="0.35">
      <c r="B28" s="57" t="s">
        <v>42</v>
      </c>
      <c r="C28" s="58"/>
      <c r="D28" s="58"/>
      <c r="E28" s="58"/>
      <c r="F28" s="58"/>
      <c r="G28" s="58"/>
      <c r="H28" s="59"/>
    </row>
    <row r="29" spans="2:11" ht="19.5" customHeight="1" x14ac:dyDescent="0.35">
      <c r="B29" s="47" t="s">
        <v>26</v>
      </c>
      <c r="C29" s="48"/>
      <c r="D29" s="48"/>
      <c r="E29" s="48"/>
      <c r="F29" s="48"/>
      <c r="G29" s="48"/>
      <c r="H29" s="51"/>
    </row>
    <row r="30" spans="2:11" ht="30" customHeight="1" x14ac:dyDescent="0.35">
      <c r="B30" s="72" t="s">
        <v>43</v>
      </c>
      <c r="C30" s="73"/>
      <c r="D30" s="74"/>
      <c r="E30" s="75" t="s">
        <v>44</v>
      </c>
      <c r="F30" s="76"/>
      <c r="G30" s="77" t="s">
        <v>45</v>
      </c>
      <c r="H30" s="78"/>
    </row>
    <row r="31" spans="2:11" ht="26.1" customHeight="1" x14ac:dyDescent="0.35">
      <c r="B31" s="52" t="s">
        <v>46</v>
      </c>
      <c r="C31" s="53"/>
      <c r="D31" s="54"/>
      <c r="E31" s="55" t="s">
        <v>47</v>
      </c>
      <c r="F31" s="54"/>
      <c r="G31" s="55" t="s">
        <v>48</v>
      </c>
      <c r="H31" s="54"/>
    </row>
    <row r="32" spans="2:11" ht="24.75" customHeight="1" x14ac:dyDescent="0.35">
      <c r="B32" s="57" t="s">
        <v>49</v>
      </c>
      <c r="C32" s="58"/>
      <c r="D32" s="58"/>
      <c r="E32" s="58"/>
      <c r="F32" s="58"/>
      <c r="G32" s="58"/>
      <c r="H32" s="59"/>
      <c r="I32" s="20"/>
    </row>
    <row r="33" spans="2:8" ht="153" customHeight="1" x14ac:dyDescent="0.35">
      <c r="B33" s="67" t="s">
        <v>184</v>
      </c>
      <c r="C33" s="68"/>
      <c r="D33" s="68"/>
      <c r="E33" s="68"/>
      <c r="F33" s="68"/>
      <c r="G33" s="68"/>
      <c r="H33" s="69"/>
    </row>
    <row r="34" spans="2:8" ht="30" customHeight="1" x14ac:dyDescent="0.35">
      <c r="B34" s="57" t="s">
        <v>50</v>
      </c>
      <c r="C34" s="58"/>
      <c r="D34" s="58"/>
      <c r="E34" s="58"/>
      <c r="F34" s="58"/>
      <c r="G34" s="58"/>
      <c r="H34" s="59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8" t="s">
        <v>56</v>
      </c>
      <c r="H35" s="59"/>
    </row>
    <row r="36" spans="2:8" ht="27.95" customHeight="1" x14ac:dyDescent="0.35">
      <c r="B36" s="23">
        <v>0.75</v>
      </c>
      <c r="C36" s="36">
        <v>0.48</v>
      </c>
      <c r="D36" s="23">
        <v>0.8</v>
      </c>
      <c r="E36" s="23">
        <v>0.52</v>
      </c>
      <c r="F36" s="23">
        <v>0.64</v>
      </c>
      <c r="G36" s="45"/>
      <c r="H36" s="46"/>
    </row>
    <row r="37" spans="2:8" ht="38.1" customHeight="1" x14ac:dyDescent="0.35">
      <c r="B37" s="41" t="s">
        <v>57</v>
      </c>
      <c r="C37" s="42"/>
      <c r="D37" s="42"/>
      <c r="E37" s="42"/>
      <c r="F37" s="42"/>
      <c r="G37" s="42"/>
      <c r="H37" s="43"/>
    </row>
    <row r="38" spans="2:8" ht="14.1" customHeight="1" x14ac:dyDescent="0.35">
      <c r="B38" s="57" t="s">
        <v>58</v>
      </c>
      <c r="C38" s="58"/>
      <c r="D38" s="58"/>
      <c r="E38" s="58"/>
      <c r="F38" s="58" t="s">
        <v>59</v>
      </c>
      <c r="G38" s="58"/>
      <c r="H38" s="59"/>
    </row>
    <row r="39" spans="2:8" ht="14.1" customHeight="1" x14ac:dyDescent="0.35">
      <c r="B39" s="104" t="s">
        <v>112</v>
      </c>
      <c r="C39" s="45"/>
      <c r="D39" s="45"/>
      <c r="E39" s="45"/>
      <c r="F39" s="45" t="s">
        <v>113</v>
      </c>
      <c r="G39" s="45"/>
      <c r="H39" s="46"/>
    </row>
    <row r="40" spans="2:8" ht="17.100000000000001" customHeight="1" x14ac:dyDescent="0.35">
      <c r="B40" s="57" t="s">
        <v>60</v>
      </c>
      <c r="C40" s="58"/>
      <c r="D40" s="58"/>
      <c r="E40" s="58"/>
      <c r="F40" s="58" t="s">
        <v>61</v>
      </c>
      <c r="G40" s="58"/>
      <c r="H40" s="59"/>
    </row>
    <row r="41" spans="2:8" ht="21" customHeight="1" x14ac:dyDescent="0.35">
      <c r="B41" s="44" t="s">
        <v>160</v>
      </c>
      <c r="C41" s="45"/>
      <c r="D41" s="45"/>
      <c r="E41" s="45"/>
      <c r="F41" s="45" t="s">
        <v>161</v>
      </c>
      <c r="G41" s="45"/>
      <c r="H41" s="46"/>
    </row>
    <row r="42" spans="2:8" ht="15" customHeight="1" x14ac:dyDescent="0.35">
      <c r="B42" s="57" t="s">
        <v>62</v>
      </c>
      <c r="C42" s="58"/>
      <c r="D42" s="58"/>
      <c r="E42" s="58"/>
      <c r="F42" s="58" t="s">
        <v>63</v>
      </c>
      <c r="G42" s="58"/>
      <c r="H42" s="59"/>
    </row>
    <row r="43" spans="2:8" ht="12.95" customHeight="1" x14ac:dyDescent="0.35">
      <c r="B43" s="104" t="s">
        <v>114</v>
      </c>
      <c r="C43" s="45"/>
      <c r="D43" s="45"/>
      <c r="E43" s="45"/>
      <c r="F43" s="45" t="s">
        <v>115</v>
      </c>
      <c r="G43" s="45"/>
      <c r="H43" s="46"/>
    </row>
    <row r="44" spans="2:8" ht="24" customHeight="1" x14ac:dyDescent="0.35">
      <c r="B44" s="57" t="s">
        <v>64</v>
      </c>
      <c r="C44" s="58"/>
      <c r="D44" s="58"/>
      <c r="E44" s="58"/>
      <c r="F44" s="58" t="s">
        <v>65</v>
      </c>
      <c r="G44" s="58"/>
      <c r="H44" s="59"/>
    </row>
    <row r="45" spans="2:8" ht="14.1" customHeight="1" x14ac:dyDescent="0.35">
      <c r="B45" s="44" t="s">
        <v>162</v>
      </c>
      <c r="C45" s="45"/>
      <c r="D45" s="45"/>
      <c r="E45" s="45"/>
      <c r="F45" s="45" t="s">
        <v>161</v>
      </c>
      <c r="G45" s="45"/>
      <c r="H45" s="46"/>
    </row>
    <row r="46" spans="2:8" ht="14.1" customHeight="1" x14ac:dyDescent="0.35">
      <c r="B46" s="41" t="s">
        <v>66</v>
      </c>
      <c r="C46" s="42"/>
      <c r="D46" s="42"/>
      <c r="E46" s="42"/>
      <c r="F46" s="42"/>
      <c r="G46" s="42"/>
      <c r="H46" s="43"/>
    </row>
    <row r="47" spans="2:8" ht="15.95" customHeight="1" x14ac:dyDescent="0.35">
      <c r="B47" s="44" t="s">
        <v>75</v>
      </c>
      <c r="C47" s="45"/>
      <c r="D47" s="45"/>
      <c r="E47" s="45"/>
      <c r="F47" s="45"/>
      <c r="G47" s="45"/>
      <c r="H47" s="46"/>
    </row>
    <row r="48" spans="2:8" ht="16.5" customHeight="1" x14ac:dyDescent="0.35">
      <c r="B48" s="47" t="s">
        <v>67</v>
      </c>
      <c r="C48" s="48"/>
      <c r="D48" s="48"/>
      <c r="E48" s="49"/>
      <c r="F48" s="50" t="s">
        <v>68</v>
      </c>
      <c r="G48" s="48"/>
      <c r="H48" s="51"/>
    </row>
    <row r="49" spans="2:8" ht="18.95" customHeight="1" x14ac:dyDescent="0.35">
      <c r="B49" s="52" t="s">
        <v>74</v>
      </c>
      <c r="C49" s="53"/>
      <c r="D49" s="53"/>
      <c r="E49" s="54"/>
      <c r="F49" s="55" t="s">
        <v>74</v>
      </c>
      <c r="G49" s="53"/>
      <c r="H49" s="56"/>
    </row>
    <row r="50" spans="2:8" ht="16.5" customHeight="1" x14ac:dyDescent="0.35">
      <c r="B50" s="57" t="s">
        <v>69</v>
      </c>
      <c r="C50" s="58"/>
      <c r="D50" s="58"/>
      <c r="E50" s="58"/>
      <c r="F50" s="58" t="s">
        <v>70</v>
      </c>
      <c r="G50" s="58"/>
      <c r="H50" s="59"/>
    </row>
    <row r="51" spans="2:8" ht="15" customHeight="1" thickBot="1" x14ac:dyDescent="0.4">
      <c r="B51" s="60" t="s">
        <v>102</v>
      </c>
      <c r="C51" s="61"/>
      <c r="D51" s="61"/>
      <c r="E51" s="61"/>
      <c r="F51" s="62" t="s">
        <v>103</v>
      </c>
      <c r="G51" s="62"/>
      <c r="H51" s="63"/>
    </row>
    <row r="52" spans="2:8" ht="69" customHeight="1" thickBot="1" x14ac:dyDescent="0.4">
      <c r="B52" s="64"/>
      <c r="C52" s="65"/>
      <c r="D52" s="65"/>
      <c r="E52" s="65"/>
      <c r="F52" s="65"/>
      <c r="G52" s="65"/>
      <c r="H52" s="66"/>
    </row>
    <row r="53" spans="2:8" ht="18" customHeight="1" thickBot="1" x14ac:dyDescent="0.4">
      <c r="B53" s="38" t="s">
        <v>71</v>
      </c>
      <c r="C53" s="39"/>
      <c r="D53" s="39"/>
      <c r="E53" s="39"/>
      <c r="F53" s="39"/>
      <c r="G53" s="39"/>
      <c r="H53" s="40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3" priority="1" operator="containsText" text="NO DISPONIBLE">
      <formula>NOT(ISERROR(SEARCH("NO DISPONIBLE",B36)))</formula>
    </cfRule>
    <cfRule type="cellIs" dxfId="22" priority="2" operator="lessThanOrEqual">
      <formula>0.15</formula>
    </cfRule>
    <cfRule type="cellIs" dxfId="21" priority="3" operator="between">
      <formula>0.5</formula>
      <formula>0.7</formula>
    </cfRule>
    <cfRule type="cellIs" dxfId="20" priority="4" operator="greaterThanOrEqual">
      <formula>0.7</formula>
    </cfRule>
  </conditionalFormatting>
  <hyperlinks>
    <hyperlink ref="B51" r:id="rId1" xr:uid="{00000000-0004-0000-0400-000000000000}"/>
  </hyperlinks>
  <printOptions horizontalCentered="1" verticalCentered="1"/>
  <pageMargins left="0.51181102362204722" right="0.70866141732283472" top="0.59055118110236227" bottom="0.59055118110236227" header="0.31496062992125984" footer="0.31496062992125984"/>
  <pageSetup paperSize="5" scale="73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'A-2.2.1.1.1.4 (1)'!B36:F36</xm:f>
              <xm:sqref>G36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Q53"/>
  <sheetViews>
    <sheetView showGridLines="0" view="pageBreakPreview" topLeftCell="B32" zoomScale="85" zoomScaleNormal="90" zoomScaleSheetLayoutView="85" workbookViewId="0">
      <selection activeCell="E36" sqref="E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116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44" t="s">
        <v>72</v>
      </c>
      <c r="C9" s="45"/>
      <c r="D9" s="45"/>
      <c r="E9" s="45"/>
      <c r="F9" s="45" t="s">
        <v>73</v>
      </c>
      <c r="G9" s="45"/>
      <c r="H9" s="10" t="s">
        <v>190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92</v>
      </c>
      <c r="C12" s="85" t="s">
        <v>91</v>
      </c>
      <c r="D12" s="85"/>
      <c r="E12" s="9" t="s">
        <v>92</v>
      </c>
      <c r="F12" s="9" t="s">
        <v>92</v>
      </c>
      <c r="G12" s="9" t="s">
        <v>91</v>
      </c>
      <c r="H12" s="5" t="s">
        <v>12</v>
      </c>
    </row>
    <row r="13" spans="2:17" ht="16.5" customHeight="1" thickBot="1" x14ac:dyDescent="0.4">
      <c r="B13" s="86" t="s">
        <v>13</v>
      </c>
      <c r="C13" s="87"/>
      <c r="D13" s="87"/>
      <c r="E13" s="87"/>
      <c r="F13" s="88"/>
      <c r="G13" s="89" t="s">
        <v>14</v>
      </c>
      <c r="H13" s="90"/>
    </row>
    <row r="14" spans="2:17" ht="16.5" customHeight="1" x14ac:dyDescent="0.35">
      <c r="B14" s="26" t="s">
        <v>15</v>
      </c>
      <c r="C14" s="91" t="s">
        <v>16</v>
      </c>
      <c r="D14" s="9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62" t="s">
        <v>93</v>
      </c>
      <c r="D15" s="62"/>
      <c r="E15" s="24" t="s">
        <v>21</v>
      </c>
      <c r="F15" s="25" t="s">
        <v>22</v>
      </c>
      <c r="G15" s="30" t="s">
        <v>94</v>
      </c>
      <c r="H15" s="25" t="s">
        <v>23</v>
      </c>
    </row>
    <row r="16" spans="2:17" ht="30.95" customHeight="1" x14ac:dyDescent="0.35">
      <c r="B16" s="57" t="s">
        <v>24</v>
      </c>
      <c r="C16" s="58"/>
      <c r="D16" s="58"/>
      <c r="E16" s="58"/>
      <c r="F16" s="58" t="s">
        <v>25</v>
      </c>
      <c r="G16" s="58"/>
      <c r="H16" s="59"/>
    </row>
    <row r="17" spans="2:11" ht="24.75" customHeight="1" x14ac:dyDescent="0.35">
      <c r="B17" s="92" t="s">
        <v>26</v>
      </c>
      <c r="C17" s="93"/>
      <c r="D17" s="93"/>
      <c r="E17" s="94"/>
      <c r="F17" s="58" t="s">
        <v>27</v>
      </c>
      <c r="G17" s="58"/>
      <c r="H17" s="6" t="s">
        <v>28</v>
      </c>
    </row>
    <row r="18" spans="2:11" ht="18" customHeight="1" x14ac:dyDescent="0.35">
      <c r="B18" s="82" t="s">
        <v>29</v>
      </c>
      <c r="C18" s="83"/>
      <c r="D18" s="83"/>
      <c r="E18" s="84"/>
      <c r="F18" s="85" t="s">
        <v>30</v>
      </c>
      <c r="G18" s="85"/>
      <c r="H18" s="5" t="s">
        <v>12</v>
      </c>
    </row>
    <row r="19" spans="2:11" ht="15.75" customHeight="1" x14ac:dyDescent="0.35">
      <c r="B19" s="57" t="s">
        <v>31</v>
      </c>
      <c r="C19" s="58"/>
      <c r="D19" s="58"/>
      <c r="E19" s="58"/>
      <c r="F19" s="58"/>
      <c r="G19" s="58"/>
      <c r="H19" s="59"/>
    </row>
    <row r="20" spans="2:11" ht="60.95" customHeight="1" x14ac:dyDescent="0.35">
      <c r="B20" s="101" t="s">
        <v>117</v>
      </c>
      <c r="C20" s="102"/>
      <c r="D20" s="102"/>
      <c r="E20" s="102"/>
      <c r="F20" s="102"/>
      <c r="G20" s="102"/>
      <c r="H20" s="103"/>
    </row>
    <row r="21" spans="2:11" ht="15.75" customHeight="1" x14ac:dyDescent="0.35">
      <c r="B21" s="57" t="s">
        <v>32</v>
      </c>
      <c r="C21" s="58"/>
      <c r="D21" s="58"/>
      <c r="E21" s="58"/>
      <c r="F21" s="58"/>
      <c r="G21" s="58"/>
      <c r="H21" s="59"/>
    </row>
    <row r="22" spans="2:11" x14ac:dyDescent="0.35">
      <c r="B22" s="44" t="s">
        <v>118</v>
      </c>
      <c r="C22" s="45"/>
      <c r="D22" s="45"/>
      <c r="E22" s="45"/>
      <c r="F22" s="45"/>
      <c r="G22" s="45"/>
      <c r="H22" s="46"/>
    </row>
    <row r="23" spans="2:11" ht="15.75" customHeight="1" x14ac:dyDescent="0.35">
      <c r="B23" s="57" t="s">
        <v>33</v>
      </c>
      <c r="C23" s="58"/>
      <c r="D23" s="58"/>
      <c r="E23" s="58"/>
      <c r="F23" s="58" t="s">
        <v>34</v>
      </c>
      <c r="G23" s="58"/>
      <c r="H23" s="59"/>
    </row>
    <row r="24" spans="2:11" ht="24.75" customHeight="1" x14ac:dyDescent="0.35">
      <c r="B24" s="44" t="s">
        <v>35</v>
      </c>
      <c r="C24" s="45"/>
      <c r="D24" s="45"/>
      <c r="E24" s="45"/>
      <c r="F24" s="45" t="s">
        <v>36</v>
      </c>
      <c r="G24" s="45"/>
      <c r="H24" s="46"/>
    </row>
    <row r="25" spans="2:11" ht="14.25" customHeight="1" x14ac:dyDescent="0.35">
      <c r="B25" s="57" t="s">
        <v>37</v>
      </c>
      <c r="C25" s="58"/>
      <c r="D25" s="58"/>
      <c r="E25" s="58"/>
      <c r="F25" s="58" t="s">
        <v>38</v>
      </c>
      <c r="G25" s="58"/>
      <c r="H25" s="59"/>
    </row>
    <row r="26" spans="2:11" ht="15.95" customHeight="1" x14ac:dyDescent="0.35">
      <c r="B26" s="57" t="s">
        <v>39</v>
      </c>
      <c r="C26" s="58"/>
      <c r="D26" s="58" t="s">
        <v>40</v>
      </c>
      <c r="E26" s="58"/>
      <c r="F26" s="8" t="s">
        <v>39</v>
      </c>
      <c r="G26" s="8" t="s">
        <v>41</v>
      </c>
      <c r="H26" s="6" t="s">
        <v>40</v>
      </c>
    </row>
    <row r="27" spans="2:11" ht="14.25" customHeight="1" x14ac:dyDescent="0.35">
      <c r="B27" s="44">
        <v>68</v>
      </c>
      <c r="C27" s="45"/>
      <c r="D27" s="45">
        <v>2022</v>
      </c>
      <c r="E27" s="45"/>
      <c r="F27" s="31">
        <v>200</v>
      </c>
      <c r="G27" s="7">
        <v>1.9411</v>
      </c>
      <c r="H27" s="10">
        <v>2025</v>
      </c>
      <c r="I27" s="1">
        <f>(F27/B27)</f>
        <v>2.9411764705882355</v>
      </c>
      <c r="J27" s="1">
        <f>I27-1</f>
        <v>1.9411764705882355</v>
      </c>
      <c r="K27" s="1">
        <f>J27*100</f>
        <v>194.11764705882354</v>
      </c>
    </row>
    <row r="28" spans="2:11" ht="19.5" customHeight="1" x14ac:dyDescent="0.35">
      <c r="B28" s="57" t="s">
        <v>42</v>
      </c>
      <c r="C28" s="58"/>
      <c r="D28" s="58"/>
      <c r="E28" s="58"/>
      <c r="F28" s="58"/>
      <c r="G28" s="58"/>
      <c r="H28" s="59"/>
    </row>
    <row r="29" spans="2:11" ht="19.5" customHeight="1" x14ac:dyDescent="0.35">
      <c r="B29" s="47" t="s">
        <v>26</v>
      </c>
      <c r="C29" s="48"/>
      <c r="D29" s="48"/>
      <c r="E29" s="48"/>
      <c r="F29" s="48"/>
      <c r="G29" s="48"/>
      <c r="H29" s="51"/>
    </row>
    <row r="30" spans="2:11" ht="30" customHeight="1" x14ac:dyDescent="0.35">
      <c r="B30" s="72" t="s">
        <v>43</v>
      </c>
      <c r="C30" s="73"/>
      <c r="D30" s="74"/>
      <c r="E30" s="75" t="s">
        <v>44</v>
      </c>
      <c r="F30" s="76"/>
      <c r="G30" s="77" t="s">
        <v>45</v>
      </c>
      <c r="H30" s="78"/>
    </row>
    <row r="31" spans="2:11" ht="26.1" customHeight="1" x14ac:dyDescent="0.35">
      <c r="B31" s="52" t="s">
        <v>46</v>
      </c>
      <c r="C31" s="53"/>
      <c r="D31" s="54"/>
      <c r="E31" s="55" t="s">
        <v>47</v>
      </c>
      <c r="F31" s="54"/>
      <c r="G31" s="55" t="s">
        <v>48</v>
      </c>
      <c r="H31" s="54"/>
    </row>
    <row r="32" spans="2:11" ht="23.25" customHeight="1" x14ac:dyDescent="0.35">
      <c r="B32" s="57" t="s">
        <v>49</v>
      </c>
      <c r="C32" s="58"/>
      <c r="D32" s="58"/>
      <c r="E32" s="58"/>
      <c r="F32" s="58"/>
      <c r="G32" s="58"/>
      <c r="H32" s="59"/>
      <c r="I32" s="20"/>
    </row>
    <row r="33" spans="2:8" s="32" customFormat="1" ht="147.75" customHeight="1" x14ac:dyDescent="0.3">
      <c r="B33" s="67" t="s">
        <v>185</v>
      </c>
      <c r="C33" s="68"/>
      <c r="D33" s="68"/>
      <c r="E33" s="68"/>
      <c r="F33" s="68"/>
      <c r="G33" s="68"/>
      <c r="H33" s="69"/>
    </row>
    <row r="34" spans="2:8" ht="30" customHeight="1" x14ac:dyDescent="0.35">
      <c r="B34" s="57" t="s">
        <v>50</v>
      </c>
      <c r="C34" s="58"/>
      <c r="D34" s="58"/>
      <c r="E34" s="58"/>
      <c r="F34" s="58"/>
      <c r="G34" s="58"/>
      <c r="H34" s="59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8" t="s">
        <v>56</v>
      </c>
      <c r="H35" s="59"/>
    </row>
    <row r="36" spans="2:8" ht="27.95" customHeight="1" x14ac:dyDescent="0.35">
      <c r="B36" s="23">
        <v>0.75</v>
      </c>
      <c r="C36" s="36">
        <v>0.48</v>
      </c>
      <c r="D36" s="23">
        <v>0.8</v>
      </c>
      <c r="E36" s="23">
        <v>0.52</v>
      </c>
      <c r="F36" s="23">
        <v>0.64</v>
      </c>
      <c r="G36" s="45"/>
      <c r="H36" s="46"/>
    </row>
    <row r="37" spans="2:8" ht="38.1" customHeight="1" x14ac:dyDescent="0.35">
      <c r="B37" s="41" t="s">
        <v>57</v>
      </c>
      <c r="C37" s="42"/>
      <c r="D37" s="42"/>
      <c r="E37" s="42"/>
      <c r="F37" s="42"/>
      <c r="G37" s="42"/>
      <c r="H37" s="43"/>
    </row>
    <row r="38" spans="2:8" ht="14.1" customHeight="1" x14ac:dyDescent="0.35">
      <c r="B38" s="57" t="s">
        <v>58</v>
      </c>
      <c r="C38" s="58"/>
      <c r="D38" s="58"/>
      <c r="E38" s="58"/>
      <c r="F38" s="58" t="s">
        <v>59</v>
      </c>
      <c r="G38" s="58"/>
      <c r="H38" s="59"/>
    </row>
    <row r="39" spans="2:8" ht="14.1" customHeight="1" x14ac:dyDescent="0.35">
      <c r="B39" s="104" t="s">
        <v>119</v>
      </c>
      <c r="C39" s="45"/>
      <c r="D39" s="45"/>
      <c r="E39" s="45"/>
      <c r="F39" s="45" t="s">
        <v>120</v>
      </c>
      <c r="G39" s="45"/>
      <c r="H39" s="46"/>
    </row>
    <row r="40" spans="2:8" ht="17.100000000000001" customHeight="1" x14ac:dyDescent="0.35">
      <c r="B40" s="57" t="s">
        <v>60</v>
      </c>
      <c r="C40" s="58"/>
      <c r="D40" s="58"/>
      <c r="E40" s="58"/>
      <c r="F40" s="58" t="s">
        <v>61</v>
      </c>
      <c r="G40" s="58"/>
      <c r="H40" s="59"/>
    </row>
    <row r="41" spans="2:8" ht="21" customHeight="1" x14ac:dyDescent="0.35">
      <c r="B41" s="44" t="s">
        <v>163</v>
      </c>
      <c r="C41" s="45"/>
      <c r="D41" s="45"/>
      <c r="E41" s="45"/>
      <c r="F41" s="45" t="s">
        <v>161</v>
      </c>
      <c r="G41" s="45"/>
      <c r="H41" s="46"/>
    </row>
    <row r="42" spans="2:8" ht="15" customHeight="1" x14ac:dyDescent="0.35">
      <c r="B42" s="57" t="s">
        <v>62</v>
      </c>
      <c r="C42" s="58"/>
      <c r="D42" s="58"/>
      <c r="E42" s="58"/>
      <c r="F42" s="58" t="s">
        <v>63</v>
      </c>
      <c r="G42" s="58"/>
      <c r="H42" s="59"/>
    </row>
    <row r="43" spans="2:8" ht="12.95" customHeight="1" x14ac:dyDescent="0.35">
      <c r="B43" s="104" t="s">
        <v>114</v>
      </c>
      <c r="C43" s="45"/>
      <c r="D43" s="45"/>
      <c r="E43" s="45"/>
      <c r="F43" s="45" t="s">
        <v>121</v>
      </c>
      <c r="G43" s="45"/>
      <c r="H43" s="46"/>
    </row>
    <row r="44" spans="2:8" ht="24" customHeight="1" x14ac:dyDescent="0.35">
      <c r="B44" s="57" t="s">
        <v>64</v>
      </c>
      <c r="C44" s="58"/>
      <c r="D44" s="58"/>
      <c r="E44" s="58"/>
      <c r="F44" s="58" t="s">
        <v>65</v>
      </c>
      <c r="G44" s="58"/>
      <c r="H44" s="59"/>
    </row>
    <row r="45" spans="2:8" ht="14.1" customHeight="1" x14ac:dyDescent="0.35">
      <c r="B45" s="44" t="s">
        <v>164</v>
      </c>
      <c r="C45" s="45"/>
      <c r="D45" s="45"/>
      <c r="E45" s="45"/>
      <c r="F45" s="45" t="s">
        <v>161</v>
      </c>
      <c r="G45" s="45"/>
      <c r="H45" s="46"/>
    </row>
    <row r="46" spans="2:8" ht="14.1" customHeight="1" x14ac:dyDescent="0.35">
      <c r="B46" s="41" t="s">
        <v>66</v>
      </c>
      <c r="C46" s="42"/>
      <c r="D46" s="42"/>
      <c r="E46" s="42"/>
      <c r="F46" s="42"/>
      <c r="G46" s="42"/>
      <c r="H46" s="43"/>
    </row>
    <row r="47" spans="2:8" ht="15.95" customHeight="1" x14ac:dyDescent="0.35">
      <c r="B47" s="44" t="s">
        <v>75</v>
      </c>
      <c r="C47" s="45"/>
      <c r="D47" s="45"/>
      <c r="E47" s="45"/>
      <c r="F47" s="45"/>
      <c r="G47" s="45"/>
      <c r="H47" s="46"/>
    </row>
    <row r="48" spans="2:8" ht="16.5" customHeight="1" x14ac:dyDescent="0.35">
      <c r="B48" s="47" t="s">
        <v>67</v>
      </c>
      <c r="C48" s="48"/>
      <c r="D48" s="48"/>
      <c r="E48" s="49"/>
      <c r="F48" s="50" t="s">
        <v>68</v>
      </c>
      <c r="G48" s="48"/>
      <c r="H48" s="51"/>
    </row>
    <row r="49" spans="2:8" ht="18.95" customHeight="1" x14ac:dyDescent="0.35">
      <c r="B49" s="52" t="s">
        <v>74</v>
      </c>
      <c r="C49" s="53"/>
      <c r="D49" s="53"/>
      <c r="E49" s="54"/>
      <c r="F49" s="55" t="s">
        <v>74</v>
      </c>
      <c r="G49" s="53"/>
      <c r="H49" s="56"/>
    </row>
    <row r="50" spans="2:8" ht="16.5" customHeight="1" x14ac:dyDescent="0.35">
      <c r="B50" s="57" t="s">
        <v>69</v>
      </c>
      <c r="C50" s="58"/>
      <c r="D50" s="58"/>
      <c r="E50" s="58"/>
      <c r="F50" s="58" t="s">
        <v>70</v>
      </c>
      <c r="G50" s="58"/>
      <c r="H50" s="59"/>
    </row>
    <row r="51" spans="2:8" ht="15" customHeight="1" thickBot="1" x14ac:dyDescent="0.4">
      <c r="B51" s="60" t="s">
        <v>102</v>
      </c>
      <c r="C51" s="61"/>
      <c r="D51" s="61"/>
      <c r="E51" s="61"/>
      <c r="F51" s="62" t="s">
        <v>103</v>
      </c>
      <c r="G51" s="62"/>
      <c r="H51" s="63"/>
    </row>
    <row r="52" spans="2:8" ht="69" customHeight="1" thickBot="1" x14ac:dyDescent="0.4">
      <c r="B52" s="64"/>
      <c r="C52" s="65"/>
      <c r="D52" s="65"/>
      <c r="E52" s="65"/>
      <c r="F52" s="65"/>
      <c r="G52" s="65"/>
      <c r="H52" s="66"/>
    </row>
    <row r="53" spans="2:8" ht="18" customHeight="1" thickBot="1" x14ac:dyDescent="0.4">
      <c r="B53" s="38" t="s">
        <v>71</v>
      </c>
      <c r="C53" s="39"/>
      <c r="D53" s="39"/>
      <c r="E53" s="39"/>
      <c r="F53" s="39"/>
      <c r="G53" s="39"/>
      <c r="H53" s="40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9" priority="1" operator="containsText" text="NO DISPONIBLE">
      <formula>NOT(ISERROR(SEARCH("NO DISPONIBLE",B36)))</formula>
    </cfRule>
    <cfRule type="cellIs" dxfId="18" priority="2" operator="lessThanOrEqual">
      <formula>0.15</formula>
    </cfRule>
    <cfRule type="cellIs" dxfId="17" priority="3" operator="between">
      <formula>0.5</formula>
      <formula>0.7</formula>
    </cfRule>
    <cfRule type="cellIs" dxfId="16" priority="4" operator="greaterThanOrEqual">
      <formula>0.7</formula>
    </cfRule>
  </conditionalFormatting>
  <hyperlinks>
    <hyperlink ref="B51" r:id="rId1" xr:uid="{00000000-0004-0000-0500-000000000000}"/>
  </hyperlinks>
  <printOptions horizontalCentered="1" verticalCentered="1"/>
  <pageMargins left="0.51181102362204722" right="0.51181102362204722" top="0.59055118110236227" bottom="0.59055118110236227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'A-2.2.1.1.1.4 (2)'!B36:F36</xm:f>
              <xm:sqref>G36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Q53"/>
  <sheetViews>
    <sheetView showGridLines="0" view="pageBreakPreview" topLeftCell="A24" zoomScale="80" zoomScaleNormal="90" zoomScaleSheetLayoutView="80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122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44" t="s">
        <v>72</v>
      </c>
      <c r="C9" s="45"/>
      <c r="D9" s="45"/>
      <c r="E9" s="45"/>
      <c r="F9" s="45" t="s">
        <v>73</v>
      </c>
      <c r="G9" s="45"/>
      <c r="H9" s="10" t="s">
        <v>190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92</v>
      </c>
      <c r="C12" s="85" t="s">
        <v>91</v>
      </c>
      <c r="D12" s="85"/>
      <c r="E12" s="9" t="s">
        <v>92</v>
      </c>
      <c r="F12" s="9" t="s">
        <v>92</v>
      </c>
      <c r="G12" s="9" t="s">
        <v>91</v>
      </c>
      <c r="H12" s="5" t="s">
        <v>12</v>
      </c>
    </row>
    <row r="13" spans="2:17" ht="16.5" customHeight="1" thickBot="1" x14ac:dyDescent="0.4">
      <c r="B13" s="86" t="s">
        <v>13</v>
      </c>
      <c r="C13" s="87"/>
      <c r="D13" s="87"/>
      <c r="E13" s="87"/>
      <c r="F13" s="88"/>
      <c r="G13" s="89" t="s">
        <v>14</v>
      </c>
      <c r="H13" s="90"/>
    </row>
    <row r="14" spans="2:17" ht="16.5" customHeight="1" x14ac:dyDescent="0.35">
      <c r="B14" s="26" t="s">
        <v>15</v>
      </c>
      <c r="C14" s="91" t="s">
        <v>16</v>
      </c>
      <c r="D14" s="9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62" t="s">
        <v>93</v>
      </c>
      <c r="D15" s="62"/>
      <c r="E15" s="24" t="s">
        <v>21</v>
      </c>
      <c r="F15" s="25" t="s">
        <v>22</v>
      </c>
      <c r="G15" s="30" t="s">
        <v>94</v>
      </c>
      <c r="H15" s="25" t="s">
        <v>23</v>
      </c>
    </row>
    <row r="16" spans="2:17" ht="30.95" customHeight="1" x14ac:dyDescent="0.35">
      <c r="B16" s="57" t="s">
        <v>24</v>
      </c>
      <c r="C16" s="58"/>
      <c r="D16" s="58"/>
      <c r="E16" s="58"/>
      <c r="F16" s="58" t="s">
        <v>25</v>
      </c>
      <c r="G16" s="58"/>
      <c r="H16" s="59"/>
    </row>
    <row r="17" spans="2:11" ht="25.5" customHeight="1" x14ac:dyDescent="0.35">
      <c r="B17" s="92" t="s">
        <v>26</v>
      </c>
      <c r="C17" s="93"/>
      <c r="D17" s="93"/>
      <c r="E17" s="94"/>
      <c r="F17" s="58" t="s">
        <v>27</v>
      </c>
      <c r="G17" s="58"/>
      <c r="H17" s="6" t="s">
        <v>28</v>
      </c>
    </row>
    <row r="18" spans="2:11" ht="18" customHeight="1" x14ac:dyDescent="0.35">
      <c r="B18" s="82" t="s">
        <v>29</v>
      </c>
      <c r="C18" s="83"/>
      <c r="D18" s="83"/>
      <c r="E18" s="84"/>
      <c r="F18" s="85" t="s">
        <v>30</v>
      </c>
      <c r="G18" s="85"/>
      <c r="H18" s="5" t="s">
        <v>12</v>
      </c>
    </row>
    <row r="19" spans="2:11" ht="15.75" customHeight="1" x14ac:dyDescent="0.35">
      <c r="B19" s="57" t="s">
        <v>31</v>
      </c>
      <c r="C19" s="58"/>
      <c r="D19" s="58"/>
      <c r="E19" s="58"/>
      <c r="F19" s="58"/>
      <c r="G19" s="58"/>
      <c r="H19" s="59"/>
    </row>
    <row r="20" spans="2:11" ht="60.95" customHeight="1" x14ac:dyDescent="0.35">
      <c r="B20" s="105" t="s">
        <v>123</v>
      </c>
      <c r="C20" s="68"/>
      <c r="D20" s="68"/>
      <c r="E20" s="68"/>
      <c r="F20" s="68"/>
      <c r="G20" s="68"/>
      <c r="H20" s="69"/>
    </row>
    <row r="21" spans="2:11" ht="15.75" customHeight="1" x14ac:dyDescent="0.35">
      <c r="B21" s="57" t="s">
        <v>32</v>
      </c>
      <c r="C21" s="58"/>
      <c r="D21" s="58"/>
      <c r="E21" s="58"/>
      <c r="F21" s="58"/>
      <c r="G21" s="58"/>
      <c r="H21" s="59"/>
    </row>
    <row r="22" spans="2:11" x14ac:dyDescent="0.35">
      <c r="B22" s="44" t="s">
        <v>128</v>
      </c>
      <c r="C22" s="45"/>
      <c r="D22" s="45"/>
      <c r="E22" s="45"/>
      <c r="F22" s="45"/>
      <c r="G22" s="45"/>
      <c r="H22" s="46"/>
    </row>
    <row r="23" spans="2:11" ht="15.75" customHeight="1" x14ac:dyDescent="0.35">
      <c r="B23" s="57" t="s">
        <v>33</v>
      </c>
      <c r="C23" s="58"/>
      <c r="D23" s="58"/>
      <c r="E23" s="58"/>
      <c r="F23" s="58" t="s">
        <v>34</v>
      </c>
      <c r="G23" s="58"/>
      <c r="H23" s="59"/>
    </row>
    <row r="24" spans="2:11" ht="24.75" customHeight="1" x14ac:dyDescent="0.35">
      <c r="B24" s="44" t="s">
        <v>35</v>
      </c>
      <c r="C24" s="45"/>
      <c r="D24" s="45"/>
      <c r="E24" s="45"/>
      <c r="F24" s="45" t="s">
        <v>36</v>
      </c>
      <c r="G24" s="45"/>
      <c r="H24" s="46"/>
    </row>
    <row r="25" spans="2:11" ht="14.25" customHeight="1" x14ac:dyDescent="0.35">
      <c r="B25" s="57" t="s">
        <v>37</v>
      </c>
      <c r="C25" s="58"/>
      <c r="D25" s="58"/>
      <c r="E25" s="58"/>
      <c r="F25" s="58" t="s">
        <v>38</v>
      </c>
      <c r="G25" s="58"/>
      <c r="H25" s="59"/>
    </row>
    <row r="26" spans="2:11" ht="15.95" customHeight="1" x14ac:dyDescent="0.35">
      <c r="B26" s="57" t="s">
        <v>39</v>
      </c>
      <c r="C26" s="58"/>
      <c r="D26" s="58" t="s">
        <v>40</v>
      </c>
      <c r="E26" s="58"/>
      <c r="F26" s="8" t="s">
        <v>39</v>
      </c>
      <c r="G26" s="8" t="s">
        <v>41</v>
      </c>
      <c r="H26" s="6" t="s">
        <v>40</v>
      </c>
    </row>
    <row r="27" spans="2:11" ht="14.25" customHeight="1" x14ac:dyDescent="0.35">
      <c r="B27" s="44">
        <v>198</v>
      </c>
      <c r="C27" s="45"/>
      <c r="D27" s="45">
        <v>2022</v>
      </c>
      <c r="E27" s="45"/>
      <c r="F27" s="31">
        <v>220</v>
      </c>
      <c r="G27" s="7">
        <v>0.1111</v>
      </c>
      <c r="H27" s="10">
        <v>2025</v>
      </c>
      <c r="I27" s="1">
        <f>(F27/B27)</f>
        <v>1.1111111111111112</v>
      </c>
      <c r="J27" s="1">
        <f>I27-1</f>
        <v>0.11111111111111116</v>
      </c>
      <c r="K27" s="1">
        <f>J27*100</f>
        <v>11.111111111111116</v>
      </c>
    </row>
    <row r="28" spans="2:11" ht="19.5" customHeight="1" x14ac:dyDescent="0.35">
      <c r="B28" s="57" t="s">
        <v>42</v>
      </c>
      <c r="C28" s="58"/>
      <c r="D28" s="58"/>
      <c r="E28" s="58"/>
      <c r="F28" s="58"/>
      <c r="G28" s="58"/>
      <c r="H28" s="59"/>
    </row>
    <row r="29" spans="2:11" ht="19.5" customHeight="1" x14ac:dyDescent="0.35">
      <c r="B29" s="47" t="s">
        <v>26</v>
      </c>
      <c r="C29" s="48"/>
      <c r="D29" s="48"/>
      <c r="E29" s="48"/>
      <c r="F29" s="48"/>
      <c r="G29" s="48"/>
      <c r="H29" s="51"/>
    </row>
    <row r="30" spans="2:11" ht="30" customHeight="1" x14ac:dyDescent="0.35">
      <c r="B30" s="72" t="s">
        <v>43</v>
      </c>
      <c r="C30" s="73"/>
      <c r="D30" s="74"/>
      <c r="E30" s="75" t="s">
        <v>44</v>
      </c>
      <c r="F30" s="76"/>
      <c r="G30" s="77" t="s">
        <v>45</v>
      </c>
      <c r="H30" s="78"/>
    </row>
    <row r="31" spans="2:11" ht="26.1" customHeight="1" x14ac:dyDescent="0.35">
      <c r="B31" s="52" t="s">
        <v>46</v>
      </c>
      <c r="C31" s="53"/>
      <c r="D31" s="54"/>
      <c r="E31" s="55" t="s">
        <v>47</v>
      </c>
      <c r="F31" s="54"/>
      <c r="G31" s="55" t="s">
        <v>48</v>
      </c>
      <c r="H31" s="54"/>
    </row>
    <row r="32" spans="2:11" ht="21.75" customHeight="1" x14ac:dyDescent="0.35">
      <c r="B32" s="57" t="s">
        <v>49</v>
      </c>
      <c r="C32" s="58"/>
      <c r="D32" s="58"/>
      <c r="E32" s="58"/>
      <c r="F32" s="58"/>
      <c r="G32" s="58"/>
      <c r="H32" s="59"/>
      <c r="I32" s="20"/>
    </row>
    <row r="33" spans="2:8" s="32" customFormat="1" ht="150.75" customHeight="1" x14ac:dyDescent="0.3">
      <c r="B33" s="67" t="s">
        <v>186</v>
      </c>
      <c r="C33" s="68"/>
      <c r="D33" s="68"/>
      <c r="E33" s="68"/>
      <c r="F33" s="68"/>
      <c r="G33" s="68"/>
      <c r="H33" s="69"/>
    </row>
    <row r="34" spans="2:8" ht="30" customHeight="1" x14ac:dyDescent="0.35">
      <c r="B34" s="57" t="s">
        <v>50</v>
      </c>
      <c r="C34" s="58"/>
      <c r="D34" s="58"/>
      <c r="E34" s="58"/>
      <c r="F34" s="58"/>
      <c r="G34" s="58"/>
      <c r="H34" s="59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8" t="s">
        <v>56</v>
      </c>
      <c r="H35" s="59"/>
    </row>
    <row r="36" spans="2:8" ht="27.95" customHeight="1" x14ac:dyDescent="0.35">
      <c r="B36" s="23">
        <v>0.89090000000000003</v>
      </c>
      <c r="C36" s="23">
        <v>0.67269999999999996</v>
      </c>
      <c r="D36" s="23">
        <v>0.63639999999999997</v>
      </c>
      <c r="E36" s="23">
        <v>0.4</v>
      </c>
      <c r="F36" s="23">
        <v>0.65</v>
      </c>
      <c r="G36" s="45"/>
      <c r="H36" s="46"/>
    </row>
    <row r="37" spans="2:8" ht="38.1" customHeight="1" x14ac:dyDescent="0.35">
      <c r="B37" s="41" t="s">
        <v>57</v>
      </c>
      <c r="C37" s="42"/>
      <c r="D37" s="42"/>
      <c r="E37" s="42"/>
      <c r="F37" s="42"/>
      <c r="G37" s="42"/>
      <c r="H37" s="43"/>
    </row>
    <row r="38" spans="2:8" ht="14.1" customHeight="1" x14ac:dyDescent="0.35">
      <c r="B38" s="57" t="s">
        <v>58</v>
      </c>
      <c r="C38" s="58"/>
      <c r="D38" s="58"/>
      <c r="E38" s="58"/>
      <c r="F38" s="58" t="s">
        <v>59</v>
      </c>
      <c r="G38" s="58"/>
      <c r="H38" s="59"/>
    </row>
    <row r="39" spans="2:8" ht="14.1" customHeight="1" x14ac:dyDescent="0.35">
      <c r="B39" s="104" t="s">
        <v>125</v>
      </c>
      <c r="C39" s="45"/>
      <c r="D39" s="45"/>
      <c r="E39" s="45"/>
      <c r="F39" s="45" t="s">
        <v>124</v>
      </c>
      <c r="G39" s="45"/>
      <c r="H39" s="46"/>
    </row>
    <row r="40" spans="2:8" ht="17.100000000000001" customHeight="1" x14ac:dyDescent="0.35">
      <c r="B40" s="57" t="s">
        <v>60</v>
      </c>
      <c r="C40" s="58"/>
      <c r="D40" s="58"/>
      <c r="E40" s="58"/>
      <c r="F40" s="58" t="s">
        <v>61</v>
      </c>
      <c r="G40" s="58"/>
      <c r="H40" s="59"/>
    </row>
    <row r="41" spans="2:8" ht="21" customHeight="1" x14ac:dyDescent="0.35">
      <c r="B41" s="44" t="s">
        <v>165</v>
      </c>
      <c r="C41" s="45"/>
      <c r="D41" s="45"/>
      <c r="E41" s="45"/>
      <c r="F41" s="45" t="s">
        <v>166</v>
      </c>
      <c r="G41" s="45"/>
      <c r="H41" s="46"/>
    </row>
    <row r="42" spans="2:8" ht="15" customHeight="1" x14ac:dyDescent="0.35">
      <c r="B42" s="57" t="s">
        <v>62</v>
      </c>
      <c r="C42" s="58"/>
      <c r="D42" s="58"/>
      <c r="E42" s="58"/>
      <c r="F42" s="58" t="s">
        <v>63</v>
      </c>
      <c r="G42" s="58"/>
      <c r="H42" s="59"/>
    </row>
    <row r="43" spans="2:8" ht="12.95" customHeight="1" x14ac:dyDescent="0.35">
      <c r="B43" s="104" t="s">
        <v>126</v>
      </c>
      <c r="C43" s="45"/>
      <c r="D43" s="45"/>
      <c r="E43" s="45"/>
      <c r="F43" s="45" t="s">
        <v>127</v>
      </c>
      <c r="G43" s="45"/>
      <c r="H43" s="46"/>
    </row>
    <row r="44" spans="2:8" ht="24" customHeight="1" x14ac:dyDescent="0.35">
      <c r="B44" s="57" t="s">
        <v>64</v>
      </c>
      <c r="C44" s="58"/>
      <c r="D44" s="58"/>
      <c r="E44" s="58"/>
      <c r="F44" s="58" t="s">
        <v>65</v>
      </c>
      <c r="G44" s="58"/>
      <c r="H44" s="59"/>
    </row>
    <row r="45" spans="2:8" ht="14.1" customHeight="1" x14ac:dyDescent="0.35">
      <c r="B45" s="44" t="s">
        <v>167</v>
      </c>
      <c r="C45" s="45"/>
      <c r="D45" s="45"/>
      <c r="E45" s="45"/>
      <c r="F45" s="45" t="s">
        <v>166</v>
      </c>
      <c r="G45" s="45"/>
      <c r="H45" s="46"/>
    </row>
    <row r="46" spans="2:8" ht="14.1" customHeight="1" x14ac:dyDescent="0.35">
      <c r="B46" s="41" t="s">
        <v>66</v>
      </c>
      <c r="C46" s="42"/>
      <c r="D46" s="42"/>
      <c r="E46" s="42"/>
      <c r="F46" s="42"/>
      <c r="G46" s="42"/>
      <c r="H46" s="43"/>
    </row>
    <row r="47" spans="2:8" ht="15.95" customHeight="1" x14ac:dyDescent="0.35">
      <c r="B47" s="44" t="s">
        <v>176</v>
      </c>
      <c r="C47" s="45"/>
      <c r="D47" s="45"/>
      <c r="E47" s="45"/>
      <c r="F47" s="45"/>
      <c r="G47" s="45"/>
      <c r="H47" s="46"/>
    </row>
    <row r="48" spans="2:8" ht="16.5" customHeight="1" x14ac:dyDescent="0.35">
      <c r="B48" s="47" t="s">
        <v>67</v>
      </c>
      <c r="C48" s="48"/>
      <c r="D48" s="48"/>
      <c r="E48" s="49"/>
      <c r="F48" s="50" t="s">
        <v>68</v>
      </c>
      <c r="G48" s="48"/>
      <c r="H48" s="51"/>
    </row>
    <row r="49" spans="2:8" ht="18.95" customHeight="1" x14ac:dyDescent="0.35">
      <c r="B49" s="52" t="s">
        <v>74</v>
      </c>
      <c r="C49" s="53"/>
      <c r="D49" s="53"/>
      <c r="E49" s="54"/>
      <c r="F49" s="55" t="s">
        <v>177</v>
      </c>
      <c r="G49" s="53"/>
      <c r="H49" s="56"/>
    </row>
    <row r="50" spans="2:8" ht="16.5" customHeight="1" x14ac:dyDescent="0.35">
      <c r="B50" s="57" t="s">
        <v>69</v>
      </c>
      <c r="C50" s="58"/>
      <c r="D50" s="58"/>
      <c r="E50" s="58"/>
      <c r="F50" s="58" t="s">
        <v>70</v>
      </c>
      <c r="G50" s="58"/>
      <c r="H50" s="59"/>
    </row>
    <row r="51" spans="2:8" ht="15" customHeight="1" thickBot="1" x14ac:dyDescent="0.4">
      <c r="B51" s="60" t="s">
        <v>179</v>
      </c>
      <c r="C51" s="61"/>
      <c r="D51" s="61"/>
      <c r="E51" s="61"/>
      <c r="F51" s="62" t="s">
        <v>178</v>
      </c>
      <c r="G51" s="62"/>
      <c r="H51" s="63"/>
    </row>
    <row r="52" spans="2:8" ht="69" customHeight="1" thickBot="1" x14ac:dyDescent="0.4">
      <c r="B52" s="64"/>
      <c r="C52" s="65"/>
      <c r="D52" s="65"/>
      <c r="E52" s="65"/>
      <c r="F52" s="65"/>
      <c r="G52" s="65"/>
      <c r="H52" s="66"/>
    </row>
    <row r="53" spans="2:8" ht="18" customHeight="1" thickBot="1" x14ac:dyDescent="0.4">
      <c r="B53" s="38" t="s">
        <v>71</v>
      </c>
      <c r="C53" s="39"/>
      <c r="D53" s="39"/>
      <c r="E53" s="39"/>
      <c r="F53" s="39"/>
      <c r="G53" s="39"/>
      <c r="H53" s="40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5" priority="1" operator="containsText" text="NO DISPONIBLE">
      <formula>NOT(ISERROR(SEARCH("NO DISPONIBLE",B36)))</formula>
    </cfRule>
    <cfRule type="cellIs" dxfId="14" priority="2" operator="lessThanOrEqual">
      <formula>0.49</formula>
    </cfRule>
    <cfRule type="cellIs" dxfId="13" priority="3" operator="between">
      <formula>0.5</formula>
      <formula>0.7</formula>
    </cfRule>
    <cfRule type="cellIs" dxfId="12" priority="4" operator="greaterThanOrEqual">
      <formula>0.7</formula>
    </cfRule>
  </conditionalFormatting>
  <hyperlinks>
    <hyperlink ref="B51" r:id="rId1" xr:uid="{00000000-0004-0000-0600-000000000000}"/>
  </hyperlinks>
  <printOptions horizontalCentered="1" verticalCentered="1"/>
  <pageMargins left="0.51181102362204722" right="0.51181102362204722" top="0.59055118110236227" bottom="0.59055118110236227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600-000006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'A-2.2.1.1.1.5'!B36:F36</xm:f>
              <xm:sqref>G36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Q53"/>
  <sheetViews>
    <sheetView showGridLines="0" view="pageBreakPreview" topLeftCell="A33" zoomScaleNormal="90" zoomScaleSheetLayoutView="100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192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44" t="s">
        <v>72</v>
      </c>
      <c r="C9" s="45"/>
      <c r="D9" s="45"/>
      <c r="E9" s="45"/>
      <c r="F9" s="45" t="s">
        <v>73</v>
      </c>
      <c r="G9" s="45"/>
      <c r="H9" s="10" t="s">
        <v>190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92</v>
      </c>
      <c r="C12" s="85" t="s">
        <v>91</v>
      </c>
      <c r="D12" s="85"/>
      <c r="E12" s="9" t="s">
        <v>92</v>
      </c>
      <c r="F12" s="9" t="s">
        <v>92</v>
      </c>
      <c r="G12" s="9" t="s">
        <v>91</v>
      </c>
      <c r="H12" s="5" t="s">
        <v>12</v>
      </c>
    </row>
    <row r="13" spans="2:17" ht="16.5" customHeight="1" thickBot="1" x14ac:dyDescent="0.4">
      <c r="B13" s="86" t="s">
        <v>13</v>
      </c>
      <c r="C13" s="87"/>
      <c r="D13" s="87"/>
      <c r="E13" s="87"/>
      <c r="F13" s="88"/>
      <c r="G13" s="89" t="s">
        <v>14</v>
      </c>
      <c r="H13" s="90"/>
    </row>
    <row r="14" spans="2:17" ht="16.5" customHeight="1" x14ac:dyDescent="0.35">
      <c r="B14" s="26" t="s">
        <v>15</v>
      </c>
      <c r="C14" s="91" t="s">
        <v>16</v>
      </c>
      <c r="D14" s="9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62" t="s">
        <v>93</v>
      </c>
      <c r="D15" s="62"/>
      <c r="E15" s="24" t="s">
        <v>21</v>
      </c>
      <c r="F15" s="25" t="s">
        <v>22</v>
      </c>
      <c r="G15" s="30" t="s">
        <v>94</v>
      </c>
      <c r="H15" s="25" t="s">
        <v>23</v>
      </c>
    </row>
    <row r="16" spans="2:17" ht="30.95" customHeight="1" x14ac:dyDescent="0.35">
      <c r="B16" s="57" t="s">
        <v>24</v>
      </c>
      <c r="C16" s="58"/>
      <c r="D16" s="58"/>
      <c r="E16" s="58"/>
      <c r="F16" s="58" t="s">
        <v>25</v>
      </c>
      <c r="G16" s="58"/>
      <c r="H16" s="59"/>
    </row>
    <row r="17" spans="2:11" ht="19.5" customHeight="1" x14ac:dyDescent="0.35">
      <c r="B17" s="92" t="s">
        <v>26</v>
      </c>
      <c r="C17" s="93"/>
      <c r="D17" s="93"/>
      <c r="E17" s="94"/>
      <c r="F17" s="58" t="s">
        <v>27</v>
      </c>
      <c r="G17" s="58"/>
      <c r="H17" s="6" t="s">
        <v>28</v>
      </c>
    </row>
    <row r="18" spans="2:11" ht="18" customHeight="1" x14ac:dyDescent="0.35">
      <c r="B18" s="82" t="s">
        <v>29</v>
      </c>
      <c r="C18" s="83"/>
      <c r="D18" s="83"/>
      <c r="E18" s="84"/>
      <c r="F18" s="85" t="s">
        <v>30</v>
      </c>
      <c r="G18" s="85"/>
      <c r="H18" s="5" t="s">
        <v>12</v>
      </c>
    </row>
    <row r="19" spans="2:11" ht="15.75" customHeight="1" x14ac:dyDescent="0.35">
      <c r="B19" s="57" t="s">
        <v>31</v>
      </c>
      <c r="C19" s="58"/>
      <c r="D19" s="58"/>
      <c r="E19" s="58"/>
      <c r="F19" s="58"/>
      <c r="G19" s="58"/>
      <c r="H19" s="59"/>
    </row>
    <row r="20" spans="2:11" ht="60.95" customHeight="1" x14ac:dyDescent="0.35">
      <c r="B20" s="101" t="s">
        <v>129</v>
      </c>
      <c r="C20" s="102"/>
      <c r="D20" s="102"/>
      <c r="E20" s="102"/>
      <c r="F20" s="102"/>
      <c r="G20" s="102"/>
      <c r="H20" s="103"/>
    </row>
    <row r="21" spans="2:11" ht="15.75" customHeight="1" x14ac:dyDescent="0.35">
      <c r="B21" s="57" t="s">
        <v>32</v>
      </c>
      <c r="C21" s="58"/>
      <c r="D21" s="58"/>
      <c r="E21" s="58"/>
      <c r="F21" s="58"/>
      <c r="G21" s="58"/>
      <c r="H21" s="59"/>
    </row>
    <row r="22" spans="2:11" x14ac:dyDescent="0.35">
      <c r="B22" s="44" t="s">
        <v>193</v>
      </c>
      <c r="C22" s="45"/>
      <c r="D22" s="45"/>
      <c r="E22" s="45"/>
      <c r="F22" s="45"/>
      <c r="G22" s="45"/>
      <c r="H22" s="46"/>
    </row>
    <row r="23" spans="2:11" ht="15.75" customHeight="1" x14ac:dyDescent="0.35">
      <c r="B23" s="57" t="s">
        <v>33</v>
      </c>
      <c r="C23" s="58"/>
      <c r="D23" s="58"/>
      <c r="E23" s="58"/>
      <c r="F23" s="58" t="s">
        <v>34</v>
      </c>
      <c r="G23" s="58"/>
      <c r="H23" s="59"/>
    </row>
    <row r="24" spans="2:11" ht="24.75" customHeight="1" x14ac:dyDescent="0.35">
      <c r="B24" s="44" t="s">
        <v>35</v>
      </c>
      <c r="C24" s="45"/>
      <c r="D24" s="45"/>
      <c r="E24" s="45"/>
      <c r="F24" s="45" t="s">
        <v>36</v>
      </c>
      <c r="G24" s="45"/>
      <c r="H24" s="46"/>
    </row>
    <row r="25" spans="2:11" ht="14.25" customHeight="1" x14ac:dyDescent="0.35">
      <c r="B25" s="57" t="s">
        <v>37</v>
      </c>
      <c r="C25" s="58"/>
      <c r="D25" s="58"/>
      <c r="E25" s="58"/>
      <c r="F25" s="58" t="s">
        <v>38</v>
      </c>
      <c r="G25" s="58"/>
      <c r="H25" s="59"/>
    </row>
    <row r="26" spans="2:11" ht="15.95" customHeight="1" x14ac:dyDescent="0.35">
      <c r="B26" s="57" t="s">
        <v>39</v>
      </c>
      <c r="C26" s="58"/>
      <c r="D26" s="58" t="s">
        <v>40</v>
      </c>
      <c r="E26" s="58"/>
      <c r="F26" s="8" t="s">
        <v>39</v>
      </c>
      <c r="G26" s="8" t="s">
        <v>41</v>
      </c>
      <c r="H26" s="6" t="s">
        <v>40</v>
      </c>
    </row>
    <row r="27" spans="2:11" ht="14.25" customHeight="1" x14ac:dyDescent="0.35">
      <c r="B27" s="44">
        <v>4</v>
      </c>
      <c r="C27" s="45"/>
      <c r="D27" s="45">
        <v>2024</v>
      </c>
      <c r="E27" s="45"/>
      <c r="F27" s="31">
        <v>5</v>
      </c>
      <c r="G27" s="7">
        <v>0.25</v>
      </c>
      <c r="H27" s="10">
        <v>2025</v>
      </c>
      <c r="I27" s="1">
        <f>(F27/B27)</f>
        <v>1.25</v>
      </c>
      <c r="J27" s="1">
        <f>I27-1</f>
        <v>0.25</v>
      </c>
      <c r="K27" s="1">
        <f>J27*100</f>
        <v>25</v>
      </c>
    </row>
    <row r="28" spans="2:11" ht="19.5" customHeight="1" x14ac:dyDescent="0.35">
      <c r="B28" s="57" t="s">
        <v>42</v>
      </c>
      <c r="C28" s="58"/>
      <c r="D28" s="58"/>
      <c r="E28" s="58"/>
      <c r="F28" s="58"/>
      <c r="G28" s="58"/>
      <c r="H28" s="59"/>
    </row>
    <row r="29" spans="2:11" ht="19.5" customHeight="1" x14ac:dyDescent="0.35">
      <c r="B29" s="47" t="s">
        <v>26</v>
      </c>
      <c r="C29" s="48"/>
      <c r="D29" s="48"/>
      <c r="E29" s="48"/>
      <c r="F29" s="48"/>
      <c r="G29" s="48"/>
      <c r="H29" s="51"/>
    </row>
    <row r="30" spans="2:11" ht="30" customHeight="1" x14ac:dyDescent="0.35">
      <c r="B30" s="72" t="s">
        <v>43</v>
      </c>
      <c r="C30" s="73"/>
      <c r="D30" s="74"/>
      <c r="E30" s="75" t="s">
        <v>44</v>
      </c>
      <c r="F30" s="76"/>
      <c r="G30" s="77" t="s">
        <v>45</v>
      </c>
      <c r="H30" s="78"/>
    </row>
    <row r="31" spans="2:11" ht="26.1" customHeight="1" x14ac:dyDescent="0.35">
      <c r="B31" s="52" t="s">
        <v>46</v>
      </c>
      <c r="C31" s="53"/>
      <c r="D31" s="54"/>
      <c r="E31" s="55" t="s">
        <v>47</v>
      </c>
      <c r="F31" s="54"/>
      <c r="G31" s="55" t="s">
        <v>48</v>
      </c>
      <c r="H31" s="54"/>
    </row>
    <row r="32" spans="2:11" ht="24" customHeight="1" x14ac:dyDescent="0.35">
      <c r="B32" s="57" t="s">
        <v>49</v>
      </c>
      <c r="C32" s="58"/>
      <c r="D32" s="58"/>
      <c r="E32" s="58"/>
      <c r="F32" s="58"/>
      <c r="G32" s="58"/>
      <c r="H32" s="59"/>
      <c r="I32" s="20"/>
    </row>
    <row r="33" spans="2:8" s="32" customFormat="1" ht="146.25" customHeight="1" x14ac:dyDescent="0.3">
      <c r="B33" s="67" t="s">
        <v>187</v>
      </c>
      <c r="C33" s="68"/>
      <c r="D33" s="68"/>
      <c r="E33" s="68"/>
      <c r="F33" s="68"/>
      <c r="G33" s="68"/>
      <c r="H33" s="69"/>
    </row>
    <row r="34" spans="2:8" ht="30" customHeight="1" x14ac:dyDescent="0.35">
      <c r="B34" s="57" t="s">
        <v>50</v>
      </c>
      <c r="C34" s="58"/>
      <c r="D34" s="58"/>
      <c r="E34" s="58"/>
      <c r="F34" s="58"/>
      <c r="G34" s="58"/>
      <c r="H34" s="59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8" t="s">
        <v>56</v>
      </c>
      <c r="H35" s="59"/>
    </row>
    <row r="36" spans="2:8" ht="27.95" customHeight="1" x14ac:dyDescent="0.35">
      <c r="B36" s="23">
        <v>0.8</v>
      </c>
      <c r="C36" s="23">
        <v>0</v>
      </c>
      <c r="D36" s="37">
        <v>0.4</v>
      </c>
      <c r="E36" s="23">
        <v>0.4</v>
      </c>
      <c r="F36" s="37">
        <v>0.4</v>
      </c>
      <c r="G36" s="45"/>
      <c r="H36" s="46"/>
    </row>
    <row r="37" spans="2:8" ht="38.1" customHeight="1" x14ac:dyDescent="0.35">
      <c r="B37" s="41" t="s">
        <v>57</v>
      </c>
      <c r="C37" s="42"/>
      <c r="D37" s="42"/>
      <c r="E37" s="42"/>
      <c r="F37" s="42"/>
      <c r="G37" s="42"/>
      <c r="H37" s="43"/>
    </row>
    <row r="38" spans="2:8" ht="14.1" customHeight="1" x14ac:dyDescent="0.35">
      <c r="B38" s="57" t="s">
        <v>58</v>
      </c>
      <c r="C38" s="58"/>
      <c r="D38" s="58"/>
      <c r="E38" s="58"/>
      <c r="F38" s="58" t="s">
        <v>59</v>
      </c>
      <c r="G38" s="58"/>
      <c r="H38" s="59"/>
    </row>
    <row r="39" spans="2:8" ht="14.1" customHeight="1" x14ac:dyDescent="0.35">
      <c r="B39" s="104" t="s">
        <v>194</v>
      </c>
      <c r="C39" s="45"/>
      <c r="D39" s="45"/>
      <c r="E39" s="45"/>
      <c r="F39" s="45" t="s">
        <v>195</v>
      </c>
      <c r="G39" s="45"/>
      <c r="H39" s="46"/>
    </row>
    <row r="40" spans="2:8" ht="17.100000000000001" customHeight="1" x14ac:dyDescent="0.35">
      <c r="B40" s="57" t="s">
        <v>60</v>
      </c>
      <c r="C40" s="58"/>
      <c r="D40" s="58"/>
      <c r="E40" s="58"/>
      <c r="F40" s="58" t="s">
        <v>61</v>
      </c>
      <c r="G40" s="58"/>
      <c r="H40" s="59"/>
    </row>
    <row r="41" spans="2:8" ht="21" customHeight="1" x14ac:dyDescent="0.35">
      <c r="B41" s="44" t="s">
        <v>168</v>
      </c>
      <c r="C41" s="45"/>
      <c r="D41" s="45"/>
      <c r="E41" s="45"/>
      <c r="F41" s="45" t="s">
        <v>170</v>
      </c>
      <c r="G41" s="45"/>
      <c r="H41" s="46"/>
    </row>
    <row r="42" spans="2:8" ht="15" customHeight="1" x14ac:dyDescent="0.35">
      <c r="B42" s="57" t="s">
        <v>62</v>
      </c>
      <c r="C42" s="58"/>
      <c r="D42" s="58"/>
      <c r="E42" s="58"/>
      <c r="F42" s="58" t="s">
        <v>63</v>
      </c>
      <c r="G42" s="58"/>
      <c r="H42" s="59"/>
    </row>
    <row r="43" spans="2:8" ht="12.95" customHeight="1" x14ac:dyDescent="0.35">
      <c r="B43" s="104" t="s">
        <v>130</v>
      </c>
      <c r="C43" s="45"/>
      <c r="D43" s="45"/>
      <c r="E43" s="45"/>
      <c r="F43" s="45" t="s">
        <v>196</v>
      </c>
      <c r="G43" s="45"/>
      <c r="H43" s="46"/>
    </row>
    <row r="44" spans="2:8" ht="24" customHeight="1" x14ac:dyDescent="0.35">
      <c r="B44" s="57" t="s">
        <v>64</v>
      </c>
      <c r="C44" s="58"/>
      <c r="D44" s="58"/>
      <c r="E44" s="58"/>
      <c r="F44" s="58" t="s">
        <v>65</v>
      </c>
      <c r="G44" s="58"/>
      <c r="H44" s="59"/>
    </row>
    <row r="45" spans="2:8" ht="14.1" customHeight="1" x14ac:dyDescent="0.35">
      <c r="B45" s="44" t="s">
        <v>169</v>
      </c>
      <c r="C45" s="45"/>
      <c r="D45" s="45"/>
      <c r="E45" s="45"/>
      <c r="F45" s="45" t="s">
        <v>170</v>
      </c>
      <c r="G45" s="45"/>
      <c r="H45" s="46"/>
    </row>
    <row r="46" spans="2:8" ht="14.1" customHeight="1" x14ac:dyDescent="0.35">
      <c r="B46" s="41" t="s">
        <v>66</v>
      </c>
      <c r="C46" s="42"/>
      <c r="D46" s="42"/>
      <c r="E46" s="42"/>
      <c r="F46" s="42"/>
      <c r="G46" s="42"/>
      <c r="H46" s="43"/>
    </row>
    <row r="47" spans="2:8" ht="15.95" customHeight="1" x14ac:dyDescent="0.35">
      <c r="B47" s="44" t="s">
        <v>147</v>
      </c>
      <c r="C47" s="45"/>
      <c r="D47" s="45"/>
      <c r="E47" s="45"/>
      <c r="F47" s="45"/>
      <c r="G47" s="45"/>
      <c r="H47" s="46"/>
    </row>
    <row r="48" spans="2:8" ht="16.5" customHeight="1" x14ac:dyDescent="0.35">
      <c r="B48" s="47" t="s">
        <v>67</v>
      </c>
      <c r="C48" s="48"/>
      <c r="D48" s="48"/>
      <c r="E48" s="49"/>
      <c r="F48" s="50" t="s">
        <v>68</v>
      </c>
      <c r="G48" s="48"/>
      <c r="H48" s="51"/>
    </row>
    <row r="49" spans="2:8" ht="27.75" customHeight="1" x14ac:dyDescent="0.35">
      <c r="B49" s="52" t="s">
        <v>74</v>
      </c>
      <c r="C49" s="53"/>
      <c r="D49" s="53"/>
      <c r="E49" s="54"/>
      <c r="F49" s="55" t="s">
        <v>198</v>
      </c>
      <c r="G49" s="53"/>
      <c r="H49" s="56"/>
    </row>
    <row r="50" spans="2:8" ht="16.5" customHeight="1" x14ac:dyDescent="0.35">
      <c r="B50" s="57" t="s">
        <v>69</v>
      </c>
      <c r="C50" s="58"/>
      <c r="D50" s="58"/>
      <c r="E50" s="58"/>
      <c r="F50" s="58" t="s">
        <v>70</v>
      </c>
      <c r="G50" s="58"/>
      <c r="H50" s="59"/>
    </row>
    <row r="51" spans="2:8" ht="15" customHeight="1" thickBot="1" x14ac:dyDescent="0.4">
      <c r="B51" s="60"/>
      <c r="C51" s="61"/>
      <c r="D51" s="61"/>
      <c r="E51" s="61"/>
      <c r="F51" s="62" t="s">
        <v>103</v>
      </c>
      <c r="G51" s="62"/>
      <c r="H51" s="63"/>
    </row>
    <row r="52" spans="2:8" ht="69" customHeight="1" thickBot="1" x14ac:dyDescent="0.4">
      <c r="B52" s="64"/>
      <c r="C52" s="65"/>
      <c r="D52" s="65"/>
      <c r="E52" s="65"/>
      <c r="F52" s="65"/>
      <c r="G52" s="65"/>
      <c r="H52" s="66"/>
    </row>
    <row r="53" spans="2:8" ht="18" customHeight="1" thickBot="1" x14ac:dyDescent="0.4">
      <c r="B53" s="38" t="s">
        <v>71</v>
      </c>
      <c r="C53" s="39"/>
      <c r="D53" s="39"/>
      <c r="E53" s="39"/>
      <c r="F53" s="39"/>
      <c r="G53" s="39"/>
      <c r="H53" s="40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lessThanOrEqual">
      <formula>0.49</formula>
    </cfRule>
    <cfRule type="cellIs" dxfId="9" priority="3" operator="between">
      <formula>0.5</formula>
      <formula>0.7</formula>
    </cfRule>
    <cfRule type="cellIs" dxfId="8" priority="4" operator="greaterThanOrEqual">
      <formula>0.7</formula>
    </cfRule>
  </conditionalFormatting>
  <printOptions horizontalCentered="1" verticalCentered="1"/>
  <pageMargins left="0.51181102362204722" right="0.51181102362204722" top="0.59055118110236227" bottom="0.59055118110236227" header="0.31496062992125984" footer="0.31496062992125984"/>
  <pageSetup paperSize="5" scale="72" orientation="portrait" horizontalDpi="1200" verticalDpi="120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700-000007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'A-2.2.1.1.1.6'!B36:F36</xm:f>
              <xm:sqref>G36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Q53"/>
  <sheetViews>
    <sheetView showGridLines="0" view="pageBreakPreview" topLeftCell="A34" zoomScaleNormal="90" zoomScaleSheetLayoutView="100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131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44" t="s">
        <v>72</v>
      </c>
      <c r="C9" s="45"/>
      <c r="D9" s="45"/>
      <c r="E9" s="45"/>
      <c r="F9" s="45" t="s">
        <v>73</v>
      </c>
      <c r="G9" s="45"/>
      <c r="H9" s="10" t="s">
        <v>190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92</v>
      </c>
      <c r="C12" s="85" t="s">
        <v>91</v>
      </c>
      <c r="D12" s="85"/>
      <c r="E12" s="9" t="s">
        <v>92</v>
      </c>
      <c r="F12" s="9" t="s">
        <v>92</v>
      </c>
      <c r="G12" s="9" t="s">
        <v>91</v>
      </c>
      <c r="H12" s="5" t="s">
        <v>12</v>
      </c>
    </row>
    <row r="13" spans="2:17" ht="16.5" customHeight="1" thickBot="1" x14ac:dyDescent="0.4">
      <c r="B13" s="86" t="s">
        <v>13</v>
      </c>
      <c r="C13" s="87"/>
      <c r="D13" s="87"/>
      <c r="E13" s="87"/>
      <c r="F13" s="88"/>
      <c r="G13" s="89" t="s">
        <v>14</v>
      </c>
      <c r="H13" s="90"/>
    </row>
    <row r="14" spans="2:17" ht="16.5" customHeight="1" x14ac:dyDescent="0.35">
      <c r="B14" s="26" t="s">
        <v>15</v>
      </c>
      <c r="C14" s="91" t="s">
        <v>16</v>
      </c>
      <c r="D14" s="9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62" t="s">
        <v>93</v>
      </c>
      <c r="D15" s="62"/>
      <c r="E15" s="24" t="s">
        <v>21</v>
      </c>
      <c r="F15" s="25" t="s">
        <v>22</v>
      </c>
      <c r="G15" s="30" t="s">
        <v>94</v>
      </c>
      <c r="H15" s="25" t="s">
        <v>23</v>
      </c>
    </row>
    <row r="16" spans="2:17" ht="30.95" customHeight="1" x14ac:dyDescent="0.35">
      <c r="B16" s="57" t="s">
        <v>24</v>
      </c>
      <c r="C16" s="58"/>
      <c r="D16" s="58"/>
      <c r="E16" s="58"/>
      <c r="F16" s="58" t="s">
        <v>25</v>
      </c>
      <c r="G16" s="58"/>
      <c r="H16" s="59"/>
    </row>
    <row r="17" spans="2:11" ht="25.5" customHeight="1" x14ac:dyDescent="0.35">
      <c r="B17" s="92" t="s">
        <v>26</v>
      </c>
      <c r="C17" s="93"/>
      <c r="D17" s="93"/>
      <c r="E17" s="94"/>
      <c r="F17" s="58" t="s">
        <v>27</v>
      </c>
      <c r="G17" s="58"/>
      <c r="H17" s="6" t="s">
        <v>28</v>
      </c>
    </row>
    <row r="18" spans="2:11" ht="18" customHeight="1" x14ac:dyDescent="0.35">
      <c r="B18" s="82" t="s">
        <v>29</v>
      </c>
      <c r="C18" s="83"/>
      <c r="D18" s="83"/>
      <c r="E18" s="84"/>
      <c r="F18" s="85" t="s">
        <v>30</v>
      </c>
      <c r="G18" s="85"/>
      <c r="H18" s="5" t="s">
        <v>12</v>
      </c>
    </row>
    <row r="19" spans="2:11" ht="15.75" customHeight="1" x14ac:dyDescent="0.35">
      <c r="B19" s="57" t="s">
        <v>31</v>
      </c>
      <c r="C19" s="58"/>
      <c r="D19" s="58"/>
      <c r="E19" s="58"/>
      <c r="F19" s="58"/>
      <c r="G19" s="58"/>
      <c r="H19" s="59"/>
    </row>
    <row r="20" spans="2:11" ht="60.95" customHeight="1" x14ac:dyDescent="0.35">
      <c r="B20" s="105" t="s">
        <v>132</v>
      </c>
      <c r="C20" s="68"/>
      <c r="D20" s="68"/>
      <c r="E20" s="68"/>
      <c r="F20" s="68"/>
      <c r="G20" s="68"/>
      <c r="H20" s="69"/>
    </row>
    <row r="21" spans="2:11" ht="15.75" customHeight="1" x14ac:dyDescent="0.35">
      <c r="B21" s="57" t="s">
        <v>32</v>
      </c>
      <c r="C21" s="58"/>
      <c r="D21" s="58"/>
      <c r="E21" s="58"/>
      <c r="F21" s="58"/>
      <c r="G21" s="58"/>
      <c r="H21" s="59"/>
    </row>
    <row r="22" spans="2:11" x14ac:dyDescent="0.35">
      <c r="B22" s="44" t="s">
        <v>133</v>
      </c>
      <c r="C22" s="45"/>
      <c r="D22" s="45"/>
      <c r="E22" s="45"/>
      <c r="F22" s="45"/>
      <c r="G22" s="45"/>
      <c r="H22" s="46"/>
    </row>
    <row r="23" spans="2:11" ht="15.75" customHeight="1" x14ac:dyDescent="0.35">
      <c r="B23" s="57" t="s">
        <v>33</v>
      </c>
      <c r="C23" s="58"/>
      <c r="D23" s="58"/>
      <c r="E23" s="58"/>
      <c r="F23" s="58" t="s">
        <v>34</v>
      </c>
      <c r="G23" s="58"/>
      <c r="H23" s="59"/>
    </row>
    <row r="24" spans="2:11" ht="24.75" customHeight="1" x14ac:dyDescent="0.35">
      <c r="B24" s="44" t="s">
        <v>35</v>
      </c>
      <c r="C24" s="45"/>
      <c r="D24" s="45"/>
      <c r="E24" s="45"/>
      <c r="F24" s="45" t="s">
        <v>36</v>
      </c>
      <c r="G24" s="45"/>
      <c r="H24" s="46"/>
    </row>
    <row r="25" spans="2:11" ht="14.25" customHeight="1" x14ac:dyDescent="0.35">
      <c r="B25" s="57" t="s">
        <v>37</v>
      </c>
      <c r="C25" s="58"/>
      <c r="D25" s="58"/>
      <c r="E25" s="58"/>
      <c r="F25" s="58" t="s">
        <v>38</v>
      </c>
      <c r="G25" s="58"/>
      <c r="H25" s="59"/>
    </row>
    <row r="26" spans="2:11" ht="15.95" customHeight="1" x14ac:dyDescent="0.35">
      <c r="B26" s="57" t="s">
        <v>39</v>
      </c>
      <c r="C26" s="58"/>
      <c r="D26" s="58" t="s">
        <v>40</v>
      </c>
      <c r="E26" s="58"/>
      <c r="F26" s="8" t="s">
        <v>39</v>
      </c>
      <c r="G26" s="8" t="s">
        <v>41</v>
      </c>
      <c r="H26" s="6" t="s">
        <v>40</v>
      </c>
    </row>
    <row r="27" spans="2:11" ht="14.25" customHeight="1" x14ac:dyDescent="0.35">
      <c r="B27" s="70">
        <v>11</v>
      </c>
      <c r="C27" s="71"/>
      <c r="D27" s="71">
        <v>2022</v>
      </c>
      <c r="E27" s="71"/>
      <c r="F27" s="33">
        <v>25</v>
      </c>
      <c r="G27" s="34">
        <v>1.2726999999999999</v>
      </c>
      <c r="H27" s="35">
        <v>2025</v>
      </c>
      <c r="I27" s="1">
        <f>(F27/B27)</f>
        <v>2.2727272727272729</v>
      </c>
      <c r="J27" s="1">
        <f>I27-1</f>
        <v>1.2727272727272729</v>
      </c>
      <c r="K27" s="1">
        <f>J27*100</f>
        <v>127.27272727272729</v>
      </c>
    </row>
    <row r="28" spans="2:11" ht="19.5" customHeight="1" x14ac:dyDescent="0.35">
      <c r="B28" s="57" t="s">
        <v>42</v>
      </c>
      <c r="C28" s="58"/>
      <c r="D28" s="58"/>
      <c r="E28" s="58"/>
      <c r="F28" s="58"/>
      <c r="G28" s="58"/>
      <c r="H28" s="59"/>
    </row>
    <row r="29" spans="2:11" ht="19.5" customHeight="1" x14ac:dyDescent="0.35">
      <c r="B29" s="47" t="s">
        <v>26</v>
      </c>
      <c r="C29" s="48"/>
      <c r="D29" s="48"/>
      <c r="E29" s="48"/>
      <c r="F29" s="48"/>
      <c r="G29" s="48"/>
      <c r="H29" s="51"/>
    </row>
    <row r="30" spans="2:11" ht="30" customHeight="1" x14ac:dyDescent="0.35">
      <c r="B30" s="72" t="s">
        <v>43</v>
      </c>
      <c r="C30" s="73"/>
      <c r="D30" s="74"/>
      <c r="E30" s="75" t="s">
        <v>44</v>
      </c>
      <c r="F30" s="76"/>
      <c r="G30" s="77" t="s">
        <v>45</v>
      </c>
      <c r="H30" s="78"/>
    </row>
    <row r="31" spans="2:11" ht="26.1" customHeight="1" x14ac:dyDescent="0.35">
      <c r="B31" s="52" t="s">
        <v>46</v>
      </c>
      <c r="C31" s="53"/>
      <c r="D31" s="54"/>
      <c r="E31" s="55" t="s">
        <v>47</v>
      </c>
      <c r="F31" s="54"/>
      <c r="G31" s="55" t="s">
        <v>48</v>
      </c>
      <c r="H31" s="54"/>
    </row>
    <row r="32" spans="2:11" ht="21.75" customHeight="1" x14ac:dyDescent="0.35">
      <c r="B32" s="57" t="s">
        <v>49</v>
      </c>
      <c r="C32" s="58"/>
      <c r="D32" s="58"/>
      <c r="E32" s="58"/>
      <c r="F32" s="58"/>
      <c r="G32" s="58"/>
      <c r="H32" s="59"/>
      <c r="I32" s="20"/>
    </row>
    <row r="33" spans="2:8" s="32" customFormat="1" ht="175.5" customHeight="1" x14ac:dyDescent="0.3">
      <c r="B33" s="67" t="s">
        <v>188</v>
      </c>
      <c r="C33" s="68"/>
      <c r="D33" s="68"/>
      <c r="E33" s="68"/>
      <c r="F33" s="68"/>
      <c r="G33" s="68"/>
      <c r="H33" s="69"/>
    </row>
    <row r="34" spans="2:8" ht="30" customHeight="1" x14ac:dyDescent="0.35">
      <c r="B34" s="57" t="s">
        <v>50</v>
      </c>
      <c r="C34" s="58"/>
      <c r="D34" s="58"/>
      <c r="E34" s="58"/>
      <c r="F34" s="58"/>
      <c r="G34" s="58"/>
      <c r="H34" s="59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8" t="s">
        <v>56</v>
      </c>
      <c r="H35" s="59"/>
    </row>
    <row r="36" spans="2:8" ht="27.95" customHeight="1" x14ac:dyDescent="0.35">
      <c r="B36" s="23">
        <v>1</v>
      </c>
      <c r="C36" s="23">
        <v>1</v>
      </c>
      <c r="D36" s="23">
        <v>1</v>
      </c>
      <c r="E36" s="23">
        <v>1</v>
      </c>
      <c r="F36" s="23">
        <v>1</v>
      </c>
      <c r="G36" s="45"/>
      <c r="H36" s="46"/>
    </row>
    <row r="37" spans="2:8" ht="38.1" customHeight="1" x14ac:dyDescent="0.35">
      <c r="B37" s="41" t="s">
        <v>57</v>
      </c>
      <c r="C37" s="42"/>
      <c r="D37" s="42"/>
      <c r="E37" s="42"/>
      <c r="F37" s="42"/>
      <c r="G37" s="42"/>
      <c r="H37" s="43"/>
    </row>
    <row r="38" spans="2:8" ht="14.1" customHeight="1" x14ac:dyDescent="0.35">
      <c r="B38" s="57" t="s">
        <v>58</v>
      </c>
      <c r="C38" s="58"/>
      <c r="D38" s="58"/>
      <c r="E38" s="58"/>
      <c r="F38" s="58" t="s">
        <v>59</v>
      </c>
      <c r="G38" s="58"/>
      <c r="H38" s="59"/>
    </row>
    <row r="39" spans="2:8" ht="14.1" customHeight="1" x14ac:dyDescent="0.35">
      <c r="B39" s="104" t="s">
        <v>134</v>
      </c>
      <c r="C39" s="45"/>
      <c r="D39" s="45"/>
      <c r="E39" s="45"/>
      <c r="F39" s="45" t="s">
        <v>135</v>
      </c>
      <c r="G39" s="45"/>
      <c r="H39" s="46"/>
    </row>
    <row r="40" spans="2:8" ht="17.100000000000001" customHeight="1" x14ac:dyDescent="0.35">
      <c r="B40" s="57" t="s">
        <v>60</v>
      </c>
      <c r="C40" s="58"/>
      <c r="D40" s="58"/>
      <c r="E40" s="58"/>
      <c r="F40" s="58" t="s">
        <v>61</v>
      </c>
      <c r="G40" s="58"/>
      <c r="H40" s="59"/>
    </row>
    <row r="41" spans="2:8" ht="21" customHeight="1" x14ac:dyDescent="0.35">
      <c r="B41" s="44" t="s">
        <v>171</v>
      </c>
      <c r="C41" s="45"/>
      <c r="D41" s="45"/>
      <c r="E41" s="45"/>
      <c r="F41" s="45" t="s">
        <v>161</v>
      </c>
      <c r="G41" s="45"/>
      <c r="H41" s="46"/>
    </row>
    <row r="42" spans="2:8" ht="15" customHeight="1" x14ac:dyDescent="0.35">
      <c r="B42" s="57" t="s">
        <v>62</v>
      </c>
      <c r="C42" s="58"/>
      <c r="D42" s="58"/>
      <c r="E42" s="58"/>
      <c r="F42" s="58" t="s">
        <v>63</v>
      </c>
      <c r="G42" s="58"/>
      <c r="H42" s="59"/>
    </row>
    <row r="43" spans="2:8" ht="12.95" customHeight="1" x14ac:dyDescent="0.35">
      <c r="B43" s="104" t="s">
        <v>173</v>
      </c>
      <c r="C43" s="45"/>
      <c r="D43" s="45"/>
      <c r="E43" s="45"/>
      <c r="F43" s="45" t="s">
        <v>136</v>
      </c>
      <c r="G43" s="45"/>
      <c r="H43" s="46"/>
    </row>
    <row r="44" spans="2:8" ht="24" customHeight="1" x14ac:dyDescent="0.35">
      <c r="B44" s="57" t="s">
        <v>64</v>
      </c>
      <c r="C44" s="58"/>
      <c r="D44" s="58"/>
      <c r="E44" s="58"/>
      <c r="F44" s="58" t="s">
        <v>65</v>
      </c>
      <c r="G44" s="58"/>
      <c r="H44" s="59"/>
    </row>
    <row r="45" spans="2:8" ht="14.1" customHeight="1" x14ac:dyDescent="0.35">
      <c r="B45" s="44" t="s">
        <v>172</v>
      </c>
      <c r="C45" s="45"/>
      <c r="D45" s="45"/>
      <c r="E45" s="45"/>
      <c r="F45" s="45" t="s">
        <v>161</v>
      </c>
      <c r="G45" s="45"/>
      <c r="H45" s="46"/>
    </row>
    <row r="46" spans="2:8" ht="14.1" customHeight="1" x14ac:dyDescent="0.35">
      <c r="B46" s="41" t="s">
        <v>66</v>
      </c>
      <c r="C46" s="42"/>
      <c r="D46" s="42"/>
      <c r="E46" s="42"/>
      <c r="F46" s="42"/>
      <c r="G46" s="42"/>
      <c r="H46" s="43"/>
    </row>
    <row r="47" spans="2:8" ht="15.95" customHeight="1" x14ac:dyDescent="0.35">
      <c r="B47" s="70" t="s">
        <v>146</v>
      </c>
      <c r="C47" s="71"/>
      <c r="D47" s="71"/>
      <c r="E47" s="71"/>
      <c r="F47" s="71"/>
      <c r="G47" s="71"/>
      <c r="H47" s="106"/>
    </row>
    <row r="48" spans="2:8" ht="16.5" customHeight="1" x14ac:dyDescent="0.35">
      <c r="B48" s="47" t="s">
        <v>67</v>
      </c>
      <c r="C48" s="48"/>
      <c r="D48" s="48"/>
      <c r="E48" s="49"/>
      <c r="F48" s="50" t="s">
        <v>68</v>
      </c>
      <c r="G48" s="48"/>
      <c r="H48" s="51"/>
    </row>
    <row r="49" spans="2:8" ht="32.25" customHeight="1" x14ac:dyDescent="0.35">
      <c r="B49" s="107" t="s">
        <v>74</v>
      </c>
      <c r="C49" s="108"/>
      <c r="D49" s="108"/>
      <c r="E49" s="109"/>
      <c r="F49" s="110" t="s">
        <v>145</v>
      </c>
      <c r="G49" s="108"/>
      <c r="H49" s="111"/>
    </row>
    <row r="50" spans="2:8" ht="16.5" customHeight="1" x14ac:dyDescent="0.35">
      <c r="B50" s="57" t="s">
        <v>69</v>
      </c>
      <c r="C50" s="58"/>
      <c r="D50" s="58"/>
      <c r="E50" s="58"/>
      <c r="F50" s="58" t="s">
        <v>70</v>
      </c>
      <c r="G50" s="58"/>
      <c r="H50" s="59"/>
    </row>
    <row r="51" spans="2:8" ht="15" customHeight="1" thickBot="1" x14ac:dyDescent="0.4">
      <c r="B51" s="112" t="s">
        <v>148</v>
      </c>
      <c r="C51" s="113"/>
      <c r="D51" s="113"/>
      <c r="E51" s="113"/>
      <c r="F51" s="114" t="s">
        <v>149</v>
      </c>
      <c r="G51" s="115"/>
      <c r="H51" s="116"/>
    </row>
    <row r="52" spans="2:8" ht="69.75" customHeight="1" thickBot="1" x14ac:dyDescent="0.4">
      <c r="B52" s="64"/>
      <c r="C52" s="65"/>
      <c r="D52" s="65"/>
      <c r="E52" s="65"/>
      <c r="F52" s="65"/>
      <c r="G52" s="65"/>
      <c r="H52" s="66"/>
    </row>
    <row r="53" spans="2:8" ht="18" customHeight="1" thickBot="1" x14ac:dyDescent="0.4">
      <c r="B53" s="38" t="s">
        <v>71</v>
      </c>
      <c r="C53" s="39"/>
      <c r="D53" s="39"/>
      <c r="E53" s="39"/>
      <c r="F53" s="39"/>
      <c r="G53" s="39"/>
      <c r="H53" s="40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7" priority="1" operator="containsText" text="NO DISPONIBLE">
      <formula>NOT(ISERROR(SEARCH("NO DISPONIBLE",B36)))</formula>
    </cfRule>
    <cfRule type="cellIs" dxfId="6" priority="2" operator="lessThanOrEqual">
      <formula>0.15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 xr:uid="{00000000-0004-0000-0800-000000000000}"/>
  </hyperlinks>
  <printOptions horizontalCentered="1" verticalCentered="1"/>
  <pageMargins left="0.51181102362204722" right="0.51181102362204722" top="0.59055118110236227" bottom="0.59055118110236227" header="0.31496062992125984" footer="0.31496062992125984"/>
  <pageSetup paperSize="5" scale="70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800-000008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'A-2.2.1.1.1.7'!B36:F36</xm:f>
              <xm:sqref>G36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Q53"/>
  <sheetViews>
    <sheetView showGridLines="0" tabSelected="1" view="pageBreakPreview" topLeftCell="A33" zoomScaleNormal="90" zoomScaleSheetLayoutView="100" workbookViewId="0">
      <selection activeCell="L45" sqref="L4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95" t="s">
        <v>0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1</v>
      </c>
      <c r="C6" s="58"/>
      <c r="D6" s="58"/>
      <c r="E6" s="58"/>
      <c r="F6" s="58"/>
      <c r="G6" s="58"/>
      <c r="H6" s="59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137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35">
      <c r="B8" s="57" t="s">
        <v>2</v>
      </c>
      <c r="C8" s="58"/>
      <c r="D8" s="58"/>
      <c r="E8" s="58"/>
      <c r="F8" s="58" t="s">
        <v>3</v>
      </c>
      <c r="G8" s="58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35">
      <c r="B9" s="44" t="s">
        <v>72</v>
      </c>
      <c r="C9" s="45"/>
      <c r="D9" s="45"/>
      <c r="E9" s="45"/>
      <c r="F9" s="45" t="s">
        <v>73</v>
      </c>
      <c r="G9" s="45"/>
      <c r="H9" s="10" t="s">
        <v>190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7" t="s">
        <v>5</v>
      </c>
      <c r="C10" s="58"/>
      <c r="D10" s="58"/>
      <c r="E10" s="58"/>
      <c r="F10" s="58"/>
      <c r="G10" s="58"/>
      <c r="H10" s="59"/>
    </row>
    <row r="11" spans="2:17" ht="25.5" customHeight="1" x14ac:dyDescent="0.35">
      <c r="B11" s="21" t="s">
        <v>6</v>
      </c>
      <c r="C11" s="58" t="s">
        <v>7</v>
      </c>
      <c r="D11" s="58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92</v>
      </c>
      <c r="C12" s="85" t="s">
        <v>91</v>
      </c>
      <c r="D12" s="85"/>
      <c r="E12" s="9" t="s">
        <v>92</v>
      </c>
      <c r="F12" s="9" t="s">
        <v>92</v>
      </c>
      <c r="G12" s="9" t="s">
        <v>91</v>
      </c>
      <c r="H12" s="5" t="s">
        <v>12</v>
      </c>
    </row>
    <row r="13" spans="2:17" ht="16.5" customHeight="1" thickBot="1" x14ac:dyDescent="0.4">
      <c r="B13" s="86" t="s">
        <v>13</v>
      </c>
      <c r="C13" s="87"/>
      <c r="D13" s="87"/>
      <c r="E13" s="87"/>
      <c r="F13" s="88"/>
      <c r="G13" s="89" t="s">
        <v>14</v>
      </c>
      <c r="H13" s="90"/>
    </row>
    <row r="14" spans="2:17" ht="16.5" customHeight="1" x14ac:dyDescent="0.35">
      <c r="B14" s="26" t="s">
        <v>15</v>
      </c>
      <c r="C14" s="91" t="s">
        <v>16</v>
      </c>
      <c r="D14" s="9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62" t="s">
        <v>93</v>
      </c>
      <c r="D15" s="62"/>
      <c r="E15" s="24" t="s">
        <v>21</v>
      </c>
      <c r="F15" s="25" t="s">
        <v>22</v>
      </c>
      <c r="G15" s="30" t="s">
        <v>94</v>
      </c>
      <c r="H15" s="25" t="s">
        <v>23</v>
      </c>
    </row>
    <row r="16" spans="2:17" ht="30.95" customHeight="1" x14ac:dyDescent="0.35">
      <c r="B16" s="57" t="s">
        <v>24</v>
      </c>
      <c r="C16" s="58"/>
      <c r="D16" s="58"/>
      <c r="E16" s="58"/>
      <c r="F16" s="58" t="s">
        <v>25</v>
      </c>
      <c r="G16" s="58"/>
      <c r="H16" s="59"/>
    </row>
    <row r="17" spans="2:11" ht="23.25" customHeight="1" x14ac:dyDescent="0.35">
      <c r="B17" s="92" t="s">
        <v>26</v>
      </c>
      <c r="C17" s="93"/>
      <c r="D17" s="93"/>
      <c r="E17" s="94"/>
      <c r="F17" s="58" t="s">
        <v>27</v>
      </c>
      <c r="G17" s="58"/>
      <c r="H17" s="6" t="s">
        <v>28</v>
      </c>
    </row>
    <row r="18" spans="2:11" ht="18" customHeight="1" x14ac:dyDescent="0.35">
      <c r="B18" s="82" t="s">
        <v>29</v>
      </c>
      <c r="C18" s="83"/>
      <c r="D18" s="83"/>
      <c r="E18" s="84"/>
      <c r="F18" s="85" t="s">
        <v>30</v>
      </c>
      <c r="G18" s="85"/>
      <c r="H18" s="5" t="s">
        <v>12</v>
      </c>
    </row>
    <row r="19" spans="2:11" ht="15.75" customHeight="1" x14ac:dyDescent="0.35">
      <c r="B19" s="57" t="s">
        <v>31</v>
      </c>
      <c r="C19" s="58"/>
      <c r="D19" s="58"/>
      <c r="E19" s="58"/>
      <c r="F19" s="58"/>
      <c r="G19" s="58"/>
      <c r="H19" s="59"/>
    </row>
    <row r="20" spans="2:11" ht="60.95" customHeight="1" x14ac:dyDescent="0.35">
      <c r="B20" s="101" t="s">
        <v>138</v>
      </c>
      <c r="C20" s="102"/>
      <c r="D20" s="102"/>
      <c r="E20" s="102"/>
      <c r="F20" s="102"/>
      <c r="G20" s="102"/>
      <c r="H20" s="103"/>
    </row>
    <row r="21" spans="2:11" ht="15.75" customHeight="1" x14ac:dyDescent="0.35">
      <c r="B21" s="57" t="s">
        <v>32</v>
      </c>
      <c r="C21" s="58"/>
      <c r="D21" s="58"/>
      <c r="E21" s="58"/>
      <c r="F21" s="58"/>
      <c r="G21" s="58"/>
      <c r="H21" s="59"/>
    </row>
    <row r="22" spans="2:11" x14ac:dyDescent="0.35">
      <c r="B22" s="44" t="s">
        <v>139</v>
      </c>
      <c r="C22" s="45"/>
      <c r="D22" s="45"/>
      <c r="E22" s="45"/>
      <c r="F22" s="45"/>
      <c r="G22" s="45"/>
      <c r="H22" s="46"/>
    </row>
    <row r="23" spans="2:11" ht="15.75" customHeight="1" x14ac:dyDescent="0.35">
      <c r="B23" s="57" t="s">
        <v>33</v>
      </c>
      <c r="C23" s="58"/>
      <c r="D23" s="58"/>
      <c r="E23" s="58"/>
      <c r="F23" s="58" t="s">
        <v>34</v>
      </c>
      <c r="G23" s="58"/>
      <c r="H23" s="59"/>
    </row>
    <row r="24" spans="2:11" ht="24.75" customHeight="1" x14ac:dyDescent="0.35">
      <c r="B24" s="44" t="s">
        <v>35</v>
      </c>
      <c r="C24" s="45"/>
      <c r="D24" s="45"/>
      <c r="E24" s="45"/>
      <c r="F24" s="45" t="s">
        <v>36</v>
      </c>
      <c r="G24" s="45"/>
      <c r="H24" s="46"/>
    </row>
    <row r="25" spans="2:11" ht="14.25" customHeight="1" x14ac:dyDescent="0.35">
      <c r="B25" s="57" t="s">
        <v>37</v>
      </c>
      <c r="C25" s="58"/>
      <c r="D25" s="58"/>
      <c r="E25" s="58"/>
      <c r="F25" s="58" t="s">
        <v>38</v>
      </c>
      <c r="G25" s="58"/>
      <c r="H25" s="59"/>
    </row>
    <row r="26" spans="2:11" ht="15.95" customHeight="1" x14ac:dyDescent="0.35">
      <c r="B26" s="57" t="s">
        <v>39</v>
      </c>
      <c r="C26" s="58"/>
      <c r="D26" s="58" t="s">
        <v>40</v>
      </c>
      <c r="E26" s="58"/>
      <c r="F26" s="8" t="s">
        <v>39</v>
      </c>
      <c r="G26" s="8" t="s">
        <v>41</v>
      </c>
      <c r="H26" s="6" t="s">
        <v>40</v>
      </c>
    </row>
    <row r="27" spans="2:11" ht="14.25" customHeight="1" x14ac:dyDescent="0.35">
      <c r="B27" s="44">
        <v>377</v>
      </c>
      <c r="C27" s="45"/>
      <c r="D27" s="44">
        <v>2023</v>
      </c>
      <c r="E27" s="45"/>
      <c r="F27" s="31">
        <v>1500</v>
      </c>
      <c r="G27" s="7">
        <v>2.9487000000000001</v>
      </c>
      <c r="H27" s="10">
        <v>2025</v>
      </c>
      <c r="I27" s="1">
        <f>(F27/B27)</f>
        <v>3.9787798408488064</v>
      </c>
      <c r="J27" s="1">
        <f>I27-1</f>
        <v>2.9787798408488064</v>
      </c>
      <c r="K27" s="1">
        <f>J27*100</f>
        <v>297.87798408488067</v>
      </c>
    </row>
    <row r="28" spans="2:11" ht="19.5" customHeight="1" x14ac:dyDescent="0.35">
      <c r="B28" s="57" t="s">
        <v>42</v>
      </c>
      <c r="C28" s="58"/>
      <c r="D28" s="58"/>
      <c r="E28" s="58"/>
      <c r="F28" s="58"/>
      <c r="G28" s="58"/>
      <c r="H28" s="59"/>
    </row>
    <row r="29" spans="2:11" ht="19.5" customHeight="1" x14ac:dyDescent="0.35">
      <c r="B29" s="47" t="s">
        <v>26</v>
      </c>
      <c r="C29" s="48"/>
      <c r="D29" s="48"/>
      <c r="E29" s="48"/>
      <c r="F29" s="48"/>
      <c r="G29" s="48"/>
      <c r="H29" s="51"/>
    </row>
    <row r="30" spans="2:11" ht="30" customHeight="1" x14ac:dyDescent="0.35">
      <c r="B30" s="72" t="s">
        <v>43</v>
      </c>
      <c r="C30" s="73"/>
      <c r="D30" s="74"/>
      <c r="E30" s="75" t="s">
        <v>44</v>
      </c>
      <c r="F30" s="76"/>
      <c r="G30" s="77" t="s">
        <v>45</v>
      </c>
      <c r="H30" s="78"/>
    </row>
    <row r="31" spans="2:11" ht="26.1" customHeight="1" x14ac:dyDescent="0.35">
      <c r="B31" s="52" t="s">
        <v>46</v>
      </c>
      <c r="C31" s="53"/>
      <c r="D31" s="54"/>
      <c r="E31" s="55" t="s">
        <v>47</v>
      </c>
      <c r="F31" s="54"/>
      <c r="G31" s="55" t="s">
        <v>48</v>
      </c>
      <c r="H31" s="54"/>
    </row>
    <row r="32" spans="2:11" ht="22.5" customHeight="1" x14ac:dyDescent="0.35">
      <c r="B32" s="57" t="s">
        <v>49</v>
      </c>
      <c r="C32" s="58"/>
      <c r="D32" s="58"/>
      <c r="E32" s="58"/>
      <c r="F32" s="58"/>
      <c r="G32" s="58"/>
      <c r="H32" s="59"/>
      <c r="I32" s="20"/>
    </row>
    <row r="33" spans="2:8" s="32" customFormat="1" ht="147.75" customHeight="1" x14ac:dyDescent="0.3">
      <c r="B33" s="67" t="s">
        <v>189</v>
      </c>
      <c r="C33" s="68"/>
      <c r="D33" s="68"/>
      <c r="E33" s="68"/>
      <c r="F33" s="68"/>
      <c r="G33" s="68"/>
      <c r="H33" s="69"/>
    </row>
    <row r="34" spans="2:8" ht="30" customHeight="1" x14ac:dyDescent="0.35">
      <c r="B34" s="57" t="s">
        <v>50</v>
      </c>
      <c r="C34" s="58"/>
      <c r="D34" s="58"/>
      <c r="E34" s="58"/>
      <c r="F34" s="58"/>
      <c r="G34" s="58"/>
      <c r="H34" s="59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8" t="s">
        <v>56</v>
      </c>
      <c r="H35" s="59"/>
    </row>
    <row r="36" spans="2:8" ht="27.95" customHeight="1" x14ac:dyDescent="0.35">
      <c r="B36" s="23">
        <v>0.69330000000000003</v>
      </c>
      <c r="C36" s="36">
        <v>0.45329999999999998</v>
      </c>
      <c r="D36" s="23">
        <v>0.72529999999999994</v>
      </c>
      <c r="E36" s="23">
        <v>0.54930000000000001</v>
      </c>
      <c r="F36" s="37">
        <v>0.60529999999999995</v>
      </c>
      <c r="G36" s="45"/>
      <c r="H36" s="46"/>
    </row>
    <row r="37" spans="2:8" ht="38.1" customHeight="1" x14ac:dyDescent="0.35">
      <c r="B37" s="41" t="s">
        <v>57</v>
      </c>
      <c r="C37" s="42"/>
      <c r="D37" s="42"/>
      <c r="E37" s="42"/>
      <c r="F37" s="42"/>
      <c r="G37" s="42"/>
      <c r="H37" s="43"/>
    </row>
    <row r="38" spans="2:8" ht="14.1" customHeight="1" x14ac:dyDescent="0.35">
      <c r="B38" s="57" t="s">
        <v>58</v>
      </c>
      <c r="C38" s="58"/>
      <c r="D38" s="58"/>
      <c r="E38" s="58"/>
      <c r="F38" s="58" t="s">
        <v>59</v>
      </c>
      <c r="G38" s="58"/>
      <c r="H38" s="59"/>
    </row>
    <row r="39" spans="2:8" ht="14.1" customHeight="1" x14ac:dyDescent="0.35">
      <c r="B39" s="104" t="s">
        <v>140</v>
      </c>
      <c r="C39" s="45"/>
      <c r="D39" s="45"/>
      <c r="E39" s="45"/>
      <c r="F39" s="45" t="s">
        <v>141</v>
      </c>
      <c r="G39" s="45"/>
      <c r="H39" s="46"/>
    </row>
    <row r="40" spans="2:8" ht="17.100000000000001" customHeight="1" x14ac:dyDescent="0.35">
      <c r="B40" s="57" t="s">
        <v>60</v>
      </c>
      <c r="C40" s="58"/>
      <c r="D40" s="58"/>
      <c r="E40" s="58"/>
      <c r="F40" s="58" t="s">
        <v>61</v>
      </c>
      <c r="G40" s="58"/>
      <c r="H40" s="59"/>
    </row>
    <row r="41" spans="2:8" ht="21" customHeight="1" x14ac:dyDescent="0.35">
      <c r="B41" s="44" t="s">
        <v>175</v>
      </c>
      <c r="C41" s="45"/>
      <c r="D41" s="45"/>
      <c r="E41" s="45"/>
      <c r="F41" s="45" t="s">
        <v>154</v>
      </c>
      <c r="G41" s="45"/>
      <c r="H41" s="46"/>
    </row>
    <row r="42" spans="2:8" ht="15" customHeight="1" x14ac:dyDescent="0.35">
      <c r="B42" s="57" t="s">
        <v>62</v>
      </c>
      <c r="C42" s="58"/>
      <c r="D42" s="58"/>
      <c r="E42" s="58"/>
      <c r="F42" s="58" t="s">
        <v>63</v>
      </c>
      <c r="G42" s="58"/>
      <c r="H42" s="59"/>
    </row>
    <row r="43" spans="2:8" ht="12.95" customHeight="1" x14ac:dyDescent="0.35">
      <c r="B43" s="104" t="s">
        <v>142</v>
      </c>
      <c r="C43" s="45"/>
      <c r="D43" s="45"/>
      <c r="E43" s="45"/>
      <c r="F43" s="45" t="s">
        <v>143</v>
      </c>
      <c r="G43" s="45"/>
      <c r="H43" s="46"/>
    </row>
    <row r="44" spans="2:8" ht="24" customHeight="1" x14ac:dyDescent="0.35">
      <c r="B44" s="57" t="s">
        <v>64</v>
      </c>
      <c r="C44" s="58"/>
      <c r="D44" s="58"/>
      <c r="E44" s="58"/>
      <c r="F44" s="58" t="s">
        <v>65</v>
      </c>
      <c r="G44" s="58"/>
      <c r="H44" s="59"/>
    </row>
    <row r="45" spans="2:8" ht="14.1" customHeight="1" x14ac:dyDescent="0.35">
      <c r="B45" s="44" t="s">
        <v>174</v>
      </c>
      <c r="C45" s="45"/>
      <c r="D45" s="45"/>
      <c r="E45" s="45"/>
      <c r="F45" s="45" t="s">
        <v>154</v>
      </c>
      <c r="G45" s="45"/>
      <c r="H45" s="46"/>
    </row>
    <row r="46" spans="2:8" ht="14.1" customHeight="1" x14ac:dyDescent="0.35">
      <c r="B46" s="41" t="s">
        <v>66</v>
      </c>
      <c r="C46" s="42"/>
      <c r="D46" s="42"/>
      <c r="E46" s="42"/>
      <c r="F46" s="42"/>
      <c r="G46" s="42"/>
      <c r="H46" s="43"/>
    </row>
    <row r="47" spans="2:8" ht="15.95" customHeight="1" x14ac:dyDescent="0.35">
      <c r="B47" s="70" t="s">
        <v>144</v>
      </c>
      <c r="C47" s="71"/>
      <c r="D47" s="71"/>
      <c r="E47" s="71"/>
      <c r="F47" s="71"/>
      <c r="G47" s="71"/>
      <c r="H47" s="106"/>
    </row>
    <row r="48" spans="2:8" ht="16.5" customHeight="1" x14ac:dyDescent="0.35">
      <c r="B48" s="47" t="s">
        <v>67</v>
      </c>
      <c r="C48" s="48"/>
      <c r="D48" s="48"/>
      <c r="E48" s="49"/>
      <c r="F48" s="50" t="s">
        <v>68</v>
      </c>
      <c r="G48" s="48"/>
      <c r="H48" s="51"/>
    </row>
    <row r="49" spans="2:8" ht="27.75" customHeight="1" x14ac:dyDescent="0.35">
      <c r="B49" s="107" t="s">
        <v>74</v>
      </c>
      <c r="C49" s="108"/>
      <c r="D49" s="108"/>
      <c r="E49" s="109"/>
      <c r="F49" s="110" t="s">
        <v>197</v>
      </c>
      <c r="G49" s="108"/>
      <c r="H49" s="111"/>
    </row>
    <row r="50" spans="2:8" ht="16.5" customHeight="1" x14ac:dyDescent="0.35">
      <c r="B50" s="57" t="s">
        <v>69</v>
      </c>
      <c r="C50" s="58"/>
      <c r="D50" s="58"/>
      <c r="E50" s="58"/>
      <c r="F50" s="58" t="s">
        <v>70</v>
      </c>
      <c r="G50" s="58"/>
      <c r="H50" s="59"/>
    </row>
    <row r="51" spans="2:8" ht="15" customHeight="1" thickBot="1" x14ac:dyDescent="0.4">
      <c r="B51" s="60"/>
      <c r="C51" s="61"/>
      <c r="D51" s="61"/>
      <c r="E51" s="61"/>
      <c r="F51" s="62" t="s">
        <v>178</v>
      </c>
      <c r="G51" s="62"/>
      <c r="H51" s="63"/>
    </row>
    <row r="52" spans="2:8" ht="69" customHeight="1" thickBot="1" x14ac:dyDescent="0.4">
      <c r="B52" s="64"/>
      <c r="C52" s="65"/>
      <c r="D52" s="65"/>
      <c r="E52" s="65"/>
      <c r="F52" s="65"/>
      <c r="G52" s="65"/>
      <c r="H52" s="66"/>
    </row>
    <row r="53" spans="2:8" ht="18" customHeight="1" thickBot="1" x14ac:dyDescent="0.4">
      <c r="B53" s="38" t="s">
        <v>71</v>
      </c>
      <c r="C53" s="39"/>
      <c r="D53" s="39"/>
      <c r="E53" s="39"/>
      <c r="F53" s="39"/>
      <c r="G53" s="39"/>
      <c r="H53" s="40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lessThanOrEqual">
      <formula>0.15</formula>
    </cfRule>
    <cfRule type="cellIs" dxfId="1" priority="3" operator="between">
      <formula>0.5</formula>
      <formula>0.7</formula>
    </cfRule>
    <cfRule type="cellIs" dxfId="0" priority="4" operator="greaterThanOrEqual">
      <formula>0.7</formula>
    </cfRule>
  </conditionalFormatting>
  <printOptions horizontalCentered="1" verticalCentered="1"/>
  <pageMargins left="0.51181102362204722" right="0.51181102362204722" top="0.59055118110236227" bottom="0.59055118110236227" header="0.31496062992125984" footer="0.31496062992125984"/>
  <pageSetup paperSize="5" scale="72" orientation="portrait" horizontalDpi="1200" verticalDpi="120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900-000009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'A-2.2.1.1.1.8'!B36:F36</xm:f>
              <xm:sqref>G36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C-2.2.1.1.1</vt:lpstr>
      <vt:lpstr>A-2.2.1.1.1.1</vt:lpstr>
      <vt:lpstr>A-2.2.1.1.1.2</vt:lpstr>
      <vt:lpstr>A-2.2.1.1.1.3</vt:lpstr>
      <vt:lpstr>A-2.2.1.1.1.4 (1)</vt:lpstr>
      <vt:lpstr>A-2.2.1.1.1.4 (2)</vt:lpstr>
      <vt:lpstr>A-2.2.1.1.1.5</vt:lpstr>
      <vt:lpstr>A-2.2.1.1.1.6</vt:lpstr>
      <vt:lpstr>A-2.2.1.1.1.7</vt:lpstr>
      <vt:lpstr>A-2.2.1.1.1.8</vt:lpstr>
      <vt:lpstr>'A-2.2.1.1.1.1'!Área_de_impresión</vt:lpstr>
      <vt:lpstr>'A-2.2.1.1.1.2'!Área_de_impresión</vt:lpstr>
      <vt:lpstr>'A-2.2.1.1.1.3'!Área_de_impresión</vt:lpstr>
      <vt:lpstr>'A-2.2.1.1.1.4 (1)'!Área_de_impresión</vt:lpstr>
      <vt:lpstr>'A-2.2.1.1.1.4 (2)'!Área_de_impresión</vt:lpstr>
      <vt:lpstr>'A-2.2.1.1.1.5'!Área_de_impresión</vt:lpstr>
      <vt:lpstr>'A-2.2.1.1.1.6'!Área_de_impresión</vt:lpstr>
      <vt:lpstr>'A-2.2.1.1.1.7'!Área_de_impresión</vt:lpstr>
      <vt:lpstr>'A-2.2.1.1.1.8'!Área_de_impresión</vt:lpstr>
      <vt:lpstr>'C-2.2.1.1.1'!Área_de_impresión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REQ23264</cp:lastModifiedBy>
  <cp:revision/>
  <cp:lastPrinted>2026-01-13T19:09:35Z</cp:lastPrinted>
  <dcterms:created xsi:type="dcterms:W3CDTF">2021-02-17T19:36:04Z</dcterms:created>
  <dcterms:modified xsi:type="dcterms:W3CDTF">2026-01-13T19:19:01Z</dcterms:modified>
  <cp:category/>
  <cp:contentStatus/>
</cp:coreProperties>
</file>